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EstaPastaDeTrabalho"/>
  <mc:AlternateContent xmlns:mc="http://schemas.openxmlformats.org/markup-compatibility/2006">
    <mc:Choice Requires="x15">
      <x15ac:absPath xmlns:x15ac="http://schemas.microsoft.com/office/spreadsheetml/2010/11/ac" url="C:\Users\katiamaria.costa\Documents\DOCUMENTOS CONVIVE\"/>
    </mc:Choice>
  </mc:AlternateContent>
  <xr:revisionPtr revIDLastSave="0" documentId="8_{A265A897-E5F4-4F0A-8FE7-B929DE0980FE}" xr6:coauthVersionLast="47" xr6:coauthVersionMax="47" xr10:uidLastSave="{00000000-0000-0000-0000-000000000000}"/>
  <bookViews>
    <workbookView xWindow="-120" yWindow="-120" windowWidth="29040" windowHeight="15840" tabRatio="981" xr2:uid="{00000000-000D-0000-FFFF-FFFF00000000}"/>
  </bookViews>
  <sheets>
    <sheet name="Orçamento Resumo" sheetId="2" r:id="rId1"/>
    <sheet name="Anexo1-Sintético" sheetId="1" r:id="rId2"/>
    <sheet name="Anexo2-Memória" sheetId="13" r:id="rId3"/>
    <sheet name="ANEXO3-CRONOGRAMA" sheetId="42" r:id="rId4"/>
    <sheet name="ANEXO4-BDI" sheetId="36" r:id="rId5"/>
    <sheet name="ANEXO5-ENCARGOS" sheetId="39" r:id="rId6"/>
    <sheet name="ANEXO6-C. ABC INSUMOS" sheetId="40" r:id="rId7"/>
    <sheet name="ANEXO7-C. ABC SERV." sheetId="43" r:id="rId8"/>
    <sheet name="ANEXO8-COMP.ANALIT." sheetId="37" r:id="rId9"/>
    <sheet name="ANEXO9-REL. COTAÇÕES" sheetId="38" r:id="rId10"/>
  </sheets>
  <externalReferences>
    <externalReference r:id="rId11"/>
  </externalReferences>
  <definedNames>
    <definedName name="_FilterDatabase" localSheetId="1" hidden="1">'Anexo1-Sintético'!$B$13:$M$45</definedName>
    <definedName name="_FilterDatabase" localSheetId="2" hidden="1">'Anexo2-Memória'!$A$11:$P$36</definedName>
    <definedName name="_FilterDatabase" localSheetId="0" hidden="1">'Orçamento Resumo'!$B$18:$H$22</definedName>
    <definedName name="_xlnm.Print_Area" localSheetId="1">'Anexo1-Sintético'!$B$2:$M$49</definedName>
    <definedName name="_xlnm.Print_Area" localSheetId="2">'Anexo2-Memória'!$B$2:$P$45</definedName>
    <definedName name="_xlnm.Print_Area" localSheetId="3">'ANEXO3-CRONOGRAMA'!$B$2:$K$103</definedName>
    <definedName name="_xlnm.Print_Area" localSheetId="4">'ANEXO4-BDI'!$B$2:$M$62</definedName>
    <definedName name="_xlnm.Print_Area" localSheetId="5">'ANEXO5-ENCARGOS'!$B$2:$K$44</definedName>
    <definedName name="_xlnm.Print_Area" localSheetId="6">'ANEXO6-C. ABC INSUMOS'!$B$2:$M$92</definedName>
    <definedName name="_xlnm.Print_Area" localSheetId="7">'ANEXO7-C. ABC SERV.'!$B$2:$K$38</definedName>
    <definedName name="_xlnm.Print_Area" localSheetId="8">'ANEXO8-COMP.ANALIT.'!$B$2:$K$342</definedName>
    <definedName name="_xlnm.Print_Area" localSheetId="9">'ANEXO9-REL. COTAÇÕES'!$B$2:$J$61</definedName>
    <definedName name="_xlnm.Print_Area" localSheetId="0">'Orçamento Resumo'!$B$2:$H$40</definedName>
    <definedName name="BDI">#REF!</definedName>
    <definedName name="BDIEQUIP">#REF!</definedName>
    <definedName name="Criteria">#REF!</definedName>
    <definedName name="ESGOTO">#REF!</definedName>
    <definedName name="GERAL" localSheetId="2">#REF!</definedName>
    <definedName name="GERAL">#REF!</definedName>
    <definedName name="Print_Area" localSheetId="1">'Anexo1-Sintético'!$B$2:$M$49</definedName>
    <definedName name="Print_Area" localSheetId="2">'Anexo2-Memória'!$B$2:$P$45</definedName>
    <definedName name="Print_Area" localSheetId="0">'Orçamento Resumo'!$A$2:$H$39</definedName>
    <definedName name="Print_Titles" localSheetId="1">'Anexo1-Sintético'!$2:$13</definedName>
    <definedName name="Print_Titles" localSheetId="2">'Anexo2-Memória'!$2:$11</definedName>
    <definedName name="Print_Titles" localSheetId="0">'Orçamento Resumo'!$2:$17</definedName>
    <definedName name="_xlnm.Print_Titles" localSheetId="1">'Anexo1-Sintético'!$B:$M,'Anexo1-Sintético'!$2:$12</definedName>
    <definedName name="_xlnm.Print_Titles" localSheetId="2">'Anexo2-Memória'!$B:$P,'Anexo2-Memória'!$2:$10</definedName>
    <definedName name="_xlnm.Print_Titles" localSheetId="6">'ANEXO6-C. ABC INSUMOS'!$2:$10</definedName>
    <definedName name="_xlnm.Print_Titles" localSheetId="7">'ANEXO7-C. ABC SERV.'!$2:$9</definedName>
    <definedName name="_xlnm.Print_Titles" localSheetId="8">'ANEXO8-COMP.ANALIT.'!$2:$10</definedName>
    <definedName name="_xlnm.Print_Titles" localSheetId="9">'ANEXO9-REL. COTAÇÕES'!$2:$14</definedName>
    <definedName name="TOTALGERAL" localSheetId="2">#REF!</definedName>
    <definedName name="TOTALGERAL">#REF!</definedName>
  </definedNames>
  <calcPr calcId="191029"/>
</workbook>
</file>

<file path=xl/calcChain.xml><?xml version="1.0" encoding="utf-8"?>
<calcChain xmlns="http://schemas.openxmlformats.org/spreadsheetml/2006/main">
  <c r="G10" i="42" l="1"/>
  <c r="H10" i="42"/>
  <c r="F55" i="42"/>
  <c r="E55" i="42"/>
  <c r="G54" i="42" s="1"/>
  <c r="H53" i="42"/>
  <c r="G53" i="42"/>
  <c r="H16" i="42"/>
  <c r="G16" i="42"/>
  <c r="G12" i="42"/>
  <c r="M14" i="1"/>
  <c r="F18" i="2" s="1"/>
  <c r="G16" i="1"/>
  <c r="G17" i="1"/>
  <c r="G18" i="1"/>
  <c r="G19" i="1"/>
  <c r="G20" i="1"/>
  <c r="G15" i="1"/>
  <c r="O15" i="13"/>
  <c r="O14" i="13"/>
  <c r="P14" i="13" s="1"/>
  <c r="P15" i="13"/>
  <c r="O16" i="13"/>
  <c r="O17" i="13"/>
  <c r="O18" i="13"/>
  <c r="O13" i="13"/>
  <c r="O34" i="13"/>
  <c r="O30" i="13"/>
  <c r="L30" i="13"/>
  <c r="O29" i="13"/>
  <c r="O24" i="13"/>
  <c r="O25" i="13"/>
  <c r="O26" i="13"/>
  <c r="O23" i="13"/>
  <c r="O21" i="13"/>
  <c r="P21" i="13" s="1"/>
  <c r="O20" i="13"/>
  <c r="K22" i="13"/>
  <c r="E21" i="13"/>
  <c r="E23" i="13"/>
  <c r="E24" i="13"/>
  <c r="E25" i="13"/>
  <c r="E26" i="13"/>
  <c r="E20" i="13"/>
  <c r="P16" i="13"/>
  <c r="P17" i="13"/>
  <c r="P18" i="13"/>
  <c r="P19" i="13"/>
  <c r="P27" i="13"/>
  <c r="P31" i="13"/>
  <c r="P32" i="13"/>
  <c r="P33" i="13"/>
  <c r="P36" i="13"/>
  <c r="P13" i="13"/>
  <c r="K13" i="13"/>
  <c r="K14" i="13"/>
  <c r="K16" i="13"/>
  <c r="K17" i="13"/>
  <c r="K18" i="13"/>
  <c r="K19" i="13"/>
  <c r="K20" i="13"/>
  <c r="K21" i="13"/>
  <c r="O19" i="13"/>
  <c r="B43" i="1"/>
  <c r="C8" i="2"/>
  <c r="C6" i="2"/>
  <c r="F21" i="2"/>
  <c r="F20" i="2"/>
  <c r="F19" i="2"/>
  <c r="C21" i="2"/>
  <c r="C20" i="2"/>
  <c r="C19" i="2"/>
  <c r="C18" i="2"/>
  <c r="K15" i="1"/>
  <c r="K16" i="1"/>
  <c r="K17" i="1"/>
  <c r="K18" i="1"/>
  <c r="K19" i="1"/>
  <c r="K20" i="1"/>
  <c r="K21" i="1"/>
  <c r="O8" i="36"/>
  <c r="L24" i="42"/>
  <c r="L16" i="42"/>
  <c r="L14" i="42"/>
  <c r="L12" i="42"/>
  <c r="B50" i="42"/>
  <c r="M50" i="42"/>
  <c r="P50" i="42"/>
  <c r="C50" i="42"/>
  <c r="B91" i="40"/>
  <c r="B92" i="40"/>
  <c r="B10" i="1"/>
  <c r="D57" i="38"/>
  <c r="D58" i="38"/>
  <c r="L18" i="42"/>
  <c r="J53" i="42"/>
  <c r="N12" i="42"/>
  <c r="B46" i="42"/>
  <c r="B48" i="42"/>
  <c r="G8" i="38"/>
  <c r="I7" i="38"/>
  <c r="I6" i="38"/>
  <c r="H8" i="37"/>
  <c r="J5" i="37"/>
  <c r="J4" i="37"/>
  <c r="J4" i="43"/>
  <c r="L4" i="40"/>
  <c r="B13" i="13"/>
  <c r="C13" i="13"/>
  <c r="D13" i="13"/>
  <c r="B14" i="13"/>
  <c r="C14" i="13"/>
  <c r="D14" i="13"/>
  <c r="B15" i="13"/>
  <c r="C15" i="13"/>
  <c r="D15" i="13"/>
  <c r="B16" i="13"/>
  <c r="C16" i="13"/>
  <c r="D16" i="13"/>
  <c r="B17" i="13"/>
  <c r="C17" i="13"/>
  <c r="D17" i="13"/>
  <c r="B18" i="13"/>
  <c r="C18" i="13"/>
  <c r="D18" i="13"/>
  <c r="B19" i="13"/>
  <c r="C19" i="13"/>
  <c r="D19" i="13"/>
  <c r="L19" i="13" s="1"/>
  <c r="B20" i="13"/>
  <c r="C20" i="13"/>
  <c r="D20" i="13"/>
  <c r="B21" i="13"/>
  <c r="C21" i="13"/>
  <c r="D21" i="13"/>
  <c r="B22" i="13"/>
  <c r="C22" i="13"/>
  <c r="D22" i="13"/>
  <c r="B23" i="13"/>
  <c r="C23" i="13"/>
  <c r="D23" i="13"/>
  <c r="L23" i="13" s="1"/>
  <c r="B24" i="13"/>
  <c r="C24" i="13"/>
  <c r="D24" i="13"/>
  <c r="H24" i="13" s="1"/>
  <c r="B25" i="13"/>
  <c r="C25" i="13"/>
  <c r="D25" i="13"/>
  <c r="B26" i="13"/>
  <c r="C26" i="13"/>
  <c r="D26" i="13"/>
  <c r="H26" i="13" s="1"/>
  <c r="K26" i="13" s="1"/>
  <c r="B27" i="13"/>
  <c r="C27" i="13"/>
  <c r="D27" i="13"/>
  <c r="E27" i="13" s="1"/>
  <c r="B28" i="13"/>
  <c r="C28" i="13"/>
  <c r="D28" i="13"/>
  <c r="B29" i="13"/>
  <c r="C29" i="13"/>
  <c r="D29" i="13"/>
  <c r="B30" i="13"/>
  <c r="C30" i="13"/>
  <c r="D30" i="13"/>
  <c r="E30" i="13" s="1"/>
  <c r="B31" i="13"/>
  <c r="C31" i="13"/>
  <c r="D31" i="13"/>
  <c r="E31" i="13" s="1"/>
  <c r="B32" i="13"/>
  <c r="C32" i="13"/>
  <c r="D32" i="13"/>
  <c r="H32" i="13" s="1"/>
  <c r="B33" i="13"/>
  <c r="C33" i="13"/>
  <c r="D33" i="13"/>
  <c r="H33" i="13" s="1"/>
  <c r="B34" i="13"/>
  <c r="C34" i="13"/>
  <c r="D34" i="13"/>
  <c r="B35" i="13"/>
  <c r="C35" i="13"/>
  <c r="D35" i="13"/>
  <c r="B39" i="2"/>
  <c r="B49" i="1" s="1"/>
  <c r="K3" i="1"/>
  <c r="C9" i="2"/>
  <c r="K8" i="1"/>
  <c r="O13" i="36"/>
  <c r="C7" i="36" s="1"/>
  <c r="J41" i="39"/>
  <c r="K41" i="39"/>
  <c r="K40" i="39"/>
  <c r="J40" i="39"/>
  <c r="J38" i="39"/>
  <c r="J35" i="39"/>
  <c r="K35" i="39"/>
  <c r="J36" i="39"/>
  <c r="K36" i="39"/>
  <c r="J37" i="39"/>
  <c r="K37" i="39"/>
  <c r="K38" i="39"/>
  <c r="J34" i="39"/>
  <c r="K34" i="39"/>
  <c r="K32" i="39"/>
  <c r="J32" i="39"/>
  <c r="J24" i="39"/>
  <c r="K24" i="39"/>
  <c r="J25" i="39"/>
  <c r="K25" i="39"/>
  <c r="J26" i="39"/>
  <c r="K26" i="39"/>
  <c r="J27" i="39"/>
  <c r="K27" i="39"/>
  <c r="J28" i="39"/>
  <c r="K28" i="39"/>
  <c r="J29" i="39"/>
  <c r="K29" i="39"/>
  <c r="J30" i="39"/>
  <c r="K30" i="39"/>
  <c r="J31" i="39"/>
  <c r="K31" i="39"/>
  <c r="K23" i="39"/>
  <c r="K21" i="39"/>
  <c r="J23" i="39"/>
  <c r="J21" i="39"/>
  <c r="J14" i="39"/>
  <c r="K14" i="39"/>
  <c r="J15" i="39"/>
  <c r="K15" i="39"/>
  <c r="J16" i="39"/>
  <c r="K16" i="39"/>
  <c r="J17" i="39"/>
  <c r="K17" i="39"/>
  <c r="J18" i="39"/>
  <c r="K18" i="39"/>
  <c r="J19" i="39"/>
  <c r="K19" i="39"/>
  <c r="J20" i="39"/>
  <c r="K20" i="39"/>
  <c r="K13" i="39"/>
  <c r="J13" i="39"/>
  <c r="B10" i="39"/>
  <c r="P41" i="39"/>
  <c r="U41" i="39" s="1"/>
  <c r="P40" i="39"/>
  <c r="U40" i="39"/>
  <c r="U35" i="39"/>
  <c r="U36" i="39"/>
  <c r="U37" i="39"/>
  <c r="U38" i="39"/>
  <c r="U34" i="39"/>
  <c r="P23" i="39"/>
  <c r="U23" i="39"/>
  <c r="P19" i="39"/>
  <c r="U19" i="39"/>
  <c r="U24" i="39"/>
  <c r="U25" i="39"/>
  <c r="U26" i="39"/>
  <c r="U27" i="39"/>
  <c r="U28" i="39"/>
  <c r="U29" i="39"/>
  <c r="U30" i="39"/>
  <c r="U31" i="39"/>
  <c r="U32" i="39"/>
  <c r="U14" i="39"/>
  <c r="U15" i="39"/>
  <c r="U16" i="39"/>
  <c r="U17" i="39"/>
  <c r="U18" i="39"/>
  <c r="U20" i="39"/>
  <c r="U21" i="39"/>
  <c r="U13" i="39"/>
  <c r="R20" i="36"/>
  <c r="K22" i="39" l="1"/>
  <c r="L34" i="42"/>
  <c r="N24" i="42"/>
  <c r="N16" i="42"/>
  <c r="L25" i="13"/>
  <c r="H23" i="13"/>
  <c r="K23" i="13" s="1"/>
  <c r="L22" i="13"/>
  <c r="L18" i="13"/>
  <c r="L17" i="13"/>
  <c r="R18" i="13"/>
  <c r="R16" i="13"/>
  <c r="H25" i="13"/>
  <c r="L14" i="13"/>
  <c r="K33" i="13"/>
  <c r="K32" i="13"/>
  <c r="L32" i="13" s="1"/>
  <c r="O32" i="13" s="1"/>
  <c r="R32" i="13" s="1"/>
  <c r="L28" i="13"/>
  <c r="H28" i="13"/>
  <c r="K28" i="13"/>
  <c r="O28" i="13" s="1"/>
  <c r="E28" i="13"/>
  <c r="R17" i="13"/>
  <c r="H30" i="13"/>
  <c r="K30" i="13" s="1"/>
  <c r="L16" i="13"/>
  <c r="H21" i="13"/>
  <c r="K24" i="13"/>
  <c r="H29" i="13"/>
  <c r="O22" i="13"/>
  <c r="L21" i="13"/>
  <c r="L31" i="13"/>
  <c r="O31" i="13" s="1"/>
  <c r="H31" i="13"/>
  <c r="E35" i="13"/>
  <c r="H35" i="13"/>
  <c r="K35" i="13" s="1"/>
  <c r="L35" i="13"/>
  <c r="O35" i="13"/>
  <c r="L15" i="13"/>
  <c r="R15" i="13"/>
  <c r="L24" i="13"/>
  <c r="O27" i="13"/>
  <c r="R27" i="13" s="1"/>
  <c r="L27" i="13"/>
  <c r="L13" i="13"/>
  <c r="H19" i="13"/>
  <c r="H34" i="13"/>
  <c r="K34" i="13" s="1"/>
  <c r="L26" i="13"/>
  <c r="H20" i="13"/>
  <c r="L20" i="13"/>
  <c r="E33" i="13"/>
  <c r="H27" i="13"/>
  <c r="K27" i="13" s="1"/>
  <c r="E19" i="13"/>
  <c r="R19" i="13" s="1"/>
  <c r="E32" i="13"/>
  <c r="R21" i="13"/>
  <c r="O14" i="36"/>
  <c r="O10" i="36"/>
  <c r="H36" i="36"/>
  <c r="P35" i="13" l="1"/>
  <c r="R35" i="13" s="1"/>
  <c r="P34" i="13"/>
  <c r="R34" i="13" s="1"/>
  <c r="P30" i="13"/>
  <c r="R30" i="13" s="1"/>
  <c r="P29" i="13"/>
  <c r="R29" i="13" s="1"/>
  <c r="P28" i="13"/>
  <c r="R28" i="13" s="1"/>
  <c r="P22" i="13"/>
  <c r="R22" i="13" s="1"/>
  <c r="P23" i="13"/>
  <c r="R23" i="13" s="1"/>
  <c r="P26" i="13"/>
  <c r="R26" i="13" s="1"/>
  <c r="P24" i="13"/>
  <c r="R24" i="13" s="1"/>
  <c r="L33" i="13"/>
  <c r="O33" i="13" s="1"/>
  <c r="R33" i="13" s="1"/>
  <c r="R31" i="13"/>
  <c r="L33" i="36"/>
  <c r="L38" i="36" s="1"/>
  <c r="H37" i="36"/>
  <c r="O7" i="36"/>
  <c r="P25" i="13" l="1"/>
  <c r="R25" i="13" s="1"/>
  <c r="P20" i="13"/>
  <c r="R20" i="13" s="1"/>
  <c r="C46" i="42"/>
  <c r="P46" i="42"/>
  <c r="C48" i="42"/>
  <c r="P48" i="42"/>
  <c r="M38" i="1"/>
  <c r="K38" i="1"/>
  <c r="H52" i="38" l="1"/>
  <c r="G52" i="38"/>
  <c r="G54" i="38" s="1"/>
  <c r="F52" i="38"/>
  <c r="M52" i="38"/>
  <c r="H54" i="38"/>
  <c r="F54" i="38"/>
  <c r="J54" i="38" s="1"/>
  <c r="M42" i="42"/>
  <c r="M34" i="42"/>
  <c r="J55" i="38" l="1"/>
  <c r="N53" i="38" s="1"/>
  <c r="Q53" i="38" s="1"/>
  <c r="M14" i="42" l="1"/>
  <c r="N10" i="42"/>
  <c r="N6" i="42"/>
  <c r="I22" i="42"/>
  <c r="L50" i="42" l="1"/>
  <c r="L38" i="42"/>
  <c r="L30" i="42"/>
  <c r="L48" i="42"/>
  <c r="N50" i="42"/>
  <c r="N48" i="42"/>
  <c r="N46" i="42"/>
  <c r="L46" i="42" s="1"/>
  <c r="Q10" i="42"/>
  <c r="R10" i="42"/>
  <c r="F37" i="13" l="1"/>
  <c r="I5" i="42" l="1"/>
  <c r="I4" i="42"/>
  <c r="I3" i="42"/>
  <c r="B44" i="42"/>
  <c r="B40" i="42"/>
  <c r="B42" i="42"/>
  <c r="B32" i="42"/>
  <c r="B34" i="42"/>
  <c r="N34" i="42"/>
  <c r="B36" i="42"/>
  <c r="B38" i="42"/>
  <c r="N38" i="42"/>
  <c r="P34" i="42"/>
  <c r="P36" i="42"/>
  <c r="P38" i="42"/>
  <c r="P40" i="42"/>
  <c r="P42" i="42"/>
  <c r="P44" i="42"/>
  <c r="C34" i="42"/>
  <c r="C36" i="42"/>
  <c r="C38" i="42"/>
  <c r="C40" i="42"/>
  <c r="C42" i="42"/>
  <c r="C44" i="42"/>
  <c r="C32" i="42"/>
  <c r="C10" i="42"/>
  <c r="L3" i="1"/>
  <c r="L16" i="1" l="1"/>
  <c r="M33" i="36"/>
  <c r="M38" i="36" s="1"/>
  <c r="K41" i="36" s="1"/>
  <c r="B48" i="1"/>
  <c r="U31" i="36"/>
  <c r="F49" i="38"/>
  <c r="I49" i="38"/>
  <c r="H49" i="38"/>
  <c r="G49" i="38"/>
  <c r="I40" i="43"/>
  <c r="J45" i="38"/>
  <c r="H44" i="38"/>
  <c r="I44" i="38"/>
  <c r="G44" i="38"/>
  <c r="J44" i="38" s="1"/>
  <c r="E48" i="1"/>
  <c r="E101" i="42"/>
  <c r="E100" i="42"/>
  <c r="J40" i="38"/>
  <c r="J37" i="38"/>
  <c r="J34" i="38"/>
  <c r="J31" i="38"/>
  <c r="L5" i="40"/>
  <c r="J12" i="39"/>
  <c r="N14" i="42"/>
  <c r="N18" i="42"/>
  <c r="N30" i="42"/>
  <c r="R37" i="13"/>
  <c r="A16" i="13"/>
  <c r="A17" i="13"/>
  <c r="A18" i="13"/>
  <c r="A19" i="13"/>
  <c r="A28" i="13"/>
  <c r="D36" i="13"/>
  <c r="O36" i="13" s="1"/>
  <c r="B12" i="13"/>
  <c r="C12" i="13"/>
  <c r="D12" i="13"/>
  <c r="T14" i="1"/>
  <c r="Q14" i="1"/>
  <c r="M16" i="1"/>
  <c r="A15" i="13"/>
  <c r="M18" i="1"/>
  <c r="M23" i="1"/>
  <c r="A23" i="13"/>
  <c r="A24" i="13"/>
  <c r="A25" i="13"/>
  <c r="M28" i="1"/>
  <c r="A27" i="13"/>
  <c r="M30" i="1"/>
  <c r="A29" i="13"/>
  <c r="A30" i="13"/>
  <c r="A32" i="13"/>
  <c r="M37" i="1"/>
  <c r="S15" i="1"/>
  <c r="S16" i="1"/>
  <c r="S17" i="1"/>
  <c r="S18" i="1"/>
  <c r="S19" i="1"/>
  <c r="S20" i="1"/>
  <c r="S21" i="1"/>
  <c r="S22" i="1"/>
  <c r="S23" i="1"/>
  <c r="S14" i="1"/>
  <c r="M17" i="1"/>
  <c r="M26" i="1"/>
  <c r="P26" i="42"/>
  <c r="J19" i="2"/>
  <c r="P12" i="42" s="1"/>
  <c r="J20" i="2"/>
  <c r="P14" i="42" s="1"/>
  <c r="J21" i="2"/>
  <c r="P16" i="42" s="1"/>
  <c r="P18" i="42"/>
  <c r="P20" i="42"/>
  <c r="P22" i="42"/>
  <c r="P24" i="42"/>
  <c r="P28" i="42"/>
  <c r="P30" i="42"/>
  <c r="P32" i="42"/>
  <c r="J18" i="2"/>
  <c r="P10" i="42" s="1"/>
  <c r="B12" i="42"/>
  <c r="B14" i="42"/>
  <c r="B16" i="42"/>
  <c r="B18" i="42"/>
  <c r="B20" i="42"/>
  <c r="B22" i="42"/>
  <c r="B24" i="42"/>
  <c r="B26" i="42"/>
  <c r="B28" i="42"/>
  <c r="B30" i="42"/>
  <c r="M21" i="1"/>
  <c r="E47" i="1"/>
  <c r="J28" i="38"/>
  <c r="G27" i="38"/>
  <c r="I27" i="38"/>
  <c r="H27" i="38"/>
  <c r="G19" i="38"/>
  <c r="I18" i="38"/>
  <c r="J20" i="38" s="1"/>
  <c r="H18" i="38"/>
  <c r="H19" i="38" s="1"/>
  <c r="E50" i="42" l="1"/>
  <c r="I50" i="42" s="1"/>
  <c r="K50" i="42" s="1"/>
  <c r="J50" i="42" s="1"/>
  <c r="H9" i="2"/>
  <c r="K7" i="37"/>
  <c r="L26" i="42"/>
  <c r="N26" i="42" s="1"/>
  <c r="L22" i="42"/>
  <c r="N22" i="42" s="1"/>
  <c r="L44" i="42" s="1"/>
  <c r="L20" i="42"/>
  <c r="N20" i="42" s="1"/>
  <c r="H12" i="13"/>
  <c r="K12" i="13" s="1"/>
  <c r="E12" i="13"/>
  <c r="L12" i="13"/>
  <c r="O12" i="13"/>
  <c r="P12" i="13" s="1"/>
  <c r="E36" i="13"/>
  <c r="L36" i="13"/>
  <c r="H36" i="13"/>
  <c r="K36" i="13" s="1"/>
  <c r="K40" i="36"/>
  <c r="P21" i="36" s="1"/>
  <c r="R36" i="13"/>
  <c r="F36" i="13"/>
  <c r="J49" i="38"/>
  <c r="J50" i="38" s="1"/>
  <c r="M27" i="1"/>
  <c r="A31" i="13"/>
  <c r="A35" i="13"/>
  <c r="M29" i="1"/>
  <c r="M15" i="1"/>
  <c r="A13" i="13"/>
  <c r="M24" i="1"/>
  <c r="A22" i="13"/>
  <c r="A26" i="13"/>
  <c r="A21" i="13"/>
  <c r="A20" i="13"/>
  <c r="M22" i="1"/>
  <c r="A14" i="13"/>
  <c r="A34" i="13"/>
  <c r="M36" i="1"/>
  <c r="M35" i="1"/>
  <c r="A33" i="13"/>
  <c r="M34" i="1"/>
  <c r="M32" i="1"/>
  <c r="M25" i="1"/>
  <c r="M31" i="1"/>
  <c r="M20" i="1"/>
  <c r="M19" i="1"/>
  <c r="I19" i="38"/>
  <c r="J17" i="38" s="1"/>
  <c r="M41" i="1" l="1"/>
  <c r="J4" i="42"/>
  <c r="J9" i="38"/>
  <c r="H8" i="2"/>
  <c r="K6" i="37"/>
  <c r="L32" i="42"/>
  <c r="N32" i="42" s="1"/>
  <c r="L28" i="42"/>
  <c r="N28" i="42" s="1"/>
  <c r="L42" i="42" s="1"/>
  <c r="N42" i="42" s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15" i="1"/>
  <c r="L17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14" i="1"/>
  <c r="J5" i="43"/>
  <c r="C5" i="43"/>
  <c r="C4" i="43"/>
  <c r="C3" i="43"/>
  <c r="J4" i="39"/>
  <c r="K4" i="39"/>
  <c r="D4" i="42"/>
  <c r="B4" i="42"/>
  <c r="A2" i="13"/>
  <c r="A3" i="13"/>
  <c r="A4" i="13"/>
  <c r="A5" i="13"/>
  <c r="A6" i="13"/>
  <c r="A7" i="13"/>
  <c r="A8" i="13"/>
  <c r="A9" i="13"/>
  <c r="A10" i="13"/>
  <c r="A11" i="13"/>
  <c r="K42" i="1"/>
  <c r="M8" i="1"/>
  <c r="M89" i="40" l="1"/>
  <c r="K33" i="43"/>
  <c r="M39" i="1"/>
  <c r="J3" i="42"/>
  <c r="J8" i="38"/>
  <c r="N44" i="42"/>
  <c r="L36" i="42"/>
  <c r="N36" i="42" s="1"/>
  <c r="L40" i="42"/>
  <c r="N40" i="42" s="1"/>
  <c r="C22" i="42"/>
  <c r="C26" i="42"/>
  <c r="C24" i="42"/>
  <c r="C28" i="42"/>
  <c r="C30" i="42"/>
  <c r="C20" i="42"/>
  <c r="C18" i="42"/>
  <c r="C16" i="42"/>
  <c r="C14" i="42"/>
  <c r="C12" i="42"/>
  <c r="Q5" i="42"/>
  <c r="D3" i="42"/>
  <c r="M40" i="1" l="1"/>
  <c r="M87" i="40"/>
  <c r="E48" i="42"/>
  <c r="I48" i="42" s="1"/>
  <c r="K48" i="42" s="1"/>
  <c r="J48" i="42" s="1"/>
  <c r="E30" i="42"/>
  <c r="G21" i="2"/>
  <c r="E28" i="42"/>
  <c r="H28" i="42" s="1"/>
  <c r="E32" i="42"/>
  <c r="E18" i="42"/>
  <c r="G18" i="42" s="1"/>
  <c r="Q14" i="13"/>
  <c r="Q15" i="13"/>
  <c r="Q13" i="13"/>
  <c r="F23" i="2" l="1"/>
  <c r="F50" i="42" s="1"/>
  <c r="M88" i="40"/>
  <c r="K32" i="43"/>
  <c r="E46" i="42"/>
  <c r="I46" i="42" s="1"/>
  <c r="K46" i="42" s="1"/>
  <c r="J46" i="42" s="1"/>
  <c r="H30" i="42"/>
  <c r="I30" i="42" s="1"/>
  <c r="H32" i="42"/>
  <c r="K32" i="42" s="1"/>
  <c r="J32" i="42" s="1"/>
  <c r="E44" i="42"/>
  <c r="E42" i="42"/>
  <c r="E34" i="42"/>
  <c r="H34" i="42" s="1"/>
  <c r="E40" i="42"/>
  <c r="E38" i="42"/>
  <c r="E36" i="42"/>
  <c r="K18" i="42"/>
  <c r="E16" i="42"/>
  <c r="E20" i="42"/>
  <c r="E26" i="42"/>
  <c r="G20" i="2"/>
  <c r="E14" i="42"/>
  <c r="G14" i="42" s="1"/>
  <c r="E24" i="42"/>
  <c r="E22" i="42"/>
  <c r="H22" i="42" s="1"/>
  <c r="G19" i="2"/>
  <c r="E12" i="42"/>
  <c r="E10" i="42"/>
  <c r="G18" i="2"/>
  <c r="F46" i="42" l="1"/>
  <c r="K30" i="42"/>
  <c r="J30" i="42" s="1"/>
  <c r="K12" i="42"/>
  <c r="J12" i="42" s="1"/>
  <c r="Q12" i="42"/>
  <c r="H42" i="42"/>
  <c r="I42" i="42" s="1"/>
  <c r="K42" i="42" s="1"/>
  <c r="J42" i="42" s="1"/>
  <c r="H40" i="42"/>
  <c r="I40" i="42" s="1"/>
  <c r="H24" i="42"/>
  <c r="I24" i="42" s="1"/>
  <c r="K24" i="42" s="1"/>
  <c r="J24" i="42" s="1"/>
  <c r="H44" i="42"/>
  <c r="G26" i="42"/>
  <c r="J18" i="42"/>
  <c r="F48" i="42"/>
  <c r="I36" i="42"/>
  <c r="H36" i="42" s="1"/>
  <c r="K36" i="42" s="1"/>
  <c r="J36" i="42" s="1"/>
  <c r="H20" i="42"/>
  <c r="I20" i="42" s="1"/>
  <c r="K20" i="42" s="1"/>
  <c r="J20" i="42" s="1"/>
  <c r="F40" i="42"/>
  <c r="F42" i="42"/>
  <c r="F36" i="42"/>
  <c r="F44" i="42"/>
  <c r="F38" i="42"/>
  <c r="F34" i="42"/>
  <c r="K14" i="42"/>
  <c r="J14" i="42" s="1"/>
  <c r="K22" i="42"/>
  <c r="J22" i="42" s="1"/>
  <c r="K28" i="42"/>
  <c r="J28" i="42" s="1"/>
  <c r="F22" i="42"/>
  <c r="F20" i="42"/>
  <c r="F24" i="42"/>
  <c r="F30" i="42"/>
  <c r="F32" i="42"/>
  <c r="F18" i="42"/>
  <c r="F28" i="42"/>
  <c r="F26" i="42"/>
  <c r="H21" i="2"/>
  <c r="F16" i="42" s="1"/>
  <c r="F24" i="2"/>
  <c r="D25" i="2" s="1"/>
  <c r="Q21" i="36" s="1"/>
  <c r="H19" i="2"/>
  <c r="F12" i="42" s="1"/>
  <c r="H20" i="2"/>
  <c r="F14" i="42" s="1"/>
  <c r="H18" i="2"/>
  <c r="B10" i="42"/>
  <c r="C5" i="40"/>
  <c r="C4" i="40"/>
  <c r="C3" i="40"/>
  <c r="K39" i="39"/>
  <c r="J39" i="39"/>
  <c r="J33" i="39"/>
  <c r="K33" i="39"/>
  <c r="K12" i="39"/>
  <c r="J22" i="39"/>
  <c r="C5" i="39"/>
  <c r="C4" i="39"/>
  <c r="C3" i="39"/>
  <c r="L14" i="1"/>
  <c r="C8" i="38"/>
  <c r="C7" i="38"/>
  <c r="C6" i="38"/>
  <c r="C4" i="36"/>
  <c r="C5" i="36"/>
  <c r="C3" i="36"/>
  <c r="C5" i="37"/>
  <c r="C6" i="37"/>
  <c r="C4" i="37"/>
  <c r="H23" i="2" l="1"/>
  <c r="R21" i="36"/>
  <c r="O23" i="36" s="1"/>
  <c r="O9" i="36" s="1"/>
  <c r="B9" i="36" s="1"/>
  <c r="Q25" i="36"/>
  <c r="I10" i="42"/>
  <c r="I53" i="42" s="1"/>
  <c r="K40" i="42"/>
  <c r="J40" i="42" s="1"/>
  <c r="I44" i="42"/>
  <c r="K44" i="42" s="1"/>
  <c r="J44" i="42" s="1"/>
  <c r="H26" i="42"/>
  <c r="K26" i="42" s="1"/>
  <c r="J26" i="42" s="1"/>
  <c r="K34" i="42"/>
  <c r="J34" i="42" s="1"/>
  <c r="I38" i="42"/>
  <c r="F10" i="42"/>
  <c r="K16" i="42"/>
  <c r="K44" i="39"/>
  <c r="J44" i="39"/>
  <c r="K5" i="39" l="1"/>
  <c r="H10" i="2" s="1"/>
  <c r="I10" i="38"/>
  <c r="J8" i="37"/>
  <c r="K6" i="39"/>
  <c r="H11" i="2" s="1"/>
  <c r="J10" i="38"/>
  <c r="K8" i="37"/>
  <c r="J16" i="42"/>
  <c r="K38" i="42"/>
  <c r="J38" i="42" s="1"/>
  <c r="O37" i="36"/>
  <c r="J37" i="36"/>
  <c r="F37" i="36"/>
  <c r="O36" i="36"/>
  <c r="J36" i="36"/>
  <c r="O38" i="36" s="1"/>
  <c r="J32" i="36"/>
  <c r="H32" i="36"/>
  <c r="F32" i="36"/>
  <c r="J31" i="36"/>
  <c r="H31" i="36"/>
  <c r="F31" i="36"/>
  <c r="J30" i="36"/>
  <c r="H30" i="36"/>
  <c r="F30" i="36"/>
  <c r="J29" i="36"/>
  <c r="H29" i="36"/>
  <c r="F29" i="36"/>
  <c r="J28" i="36"/>
  <c r="H28" i="36"/>
  <c r="F28" i="36"/>
  <c r="U38" i="36"/>
  <c r="T38" i="36"/>
  <c r="S38" i="36"/>
  <c r="U37" i="36"/>
  <c r="T37" i="36"/>
  <c r="S37" i="36"/>
  <c r="U36" i="36"/>
  <c r="T36" i="36"/>
  <c r="S36" i="36"/>
  <c r="U35" i="36"/>
  <c r="T35" i="36"/>
  <c r="S35" i="36"/>
  <c r="U34" i="36"/>
  <c r="T34" i="36"/>
  <c r="S34" i="36"/>
  <c r="U33" i="36"/>
  <c r="U39" i="36" s="1"/>
  <c r="J38" i="36" s="1"/>
  <c r="T33" i="36"/>
  <c r="T39" i="36" s="1"/>
  <c r="H38" i="36" s="1"/>
  <c r="S33" i="36"/>
  <c r="S39" i="36" s="1"/>
  <c r="F38" i="36" s="1"/>
  <c r="W16" i="1"/>
  <c r="W17" i="1"/>
  <c r="W15" i="1"/>
  <c r="A12" i="13"/>
  <c r="N56" i="42" l="1"/>
  <c r="P54" i="42" s="1"/>
  <c r="H54" i="42"/>
  <c r="I54" i="42"/>
  <c r="O39" i="36"/>
  <c r="O31" i="36"/>
  <c r="O32" i="36"/>
  <c r="O33" i="36"/>
  <c r="O34" i="36"/>
  <c r="O30" i="36"/>
  <c r="H33" i="36"/>
  <c r="F33" i="36"/>
  <c r="Q40" i="36" s="1"/>
  <c r="O40" i="36"/>
  <c r="J33" i="36"/>
  <c r="O54" i="42" l="1"/>
  <c r="O35" i="36"/>
  <c r="O4" i="13"/>
  <c r="M7" i="1"/>
  <c r="M5" i="1"/>
  <c r="M6" i="1"/>
  <c r="L4" i="1"/>
  <c r="M4" i="1"/>
  <c r="M3" i="1"/>
  <c r="D41" i="13" l="1"/>
  <c r="D40" i="13"/>
  <c r="R12" i="13"/>
  <c r="P11" i="13"/>
  <c r="C11" i="13"/>
  <c r="C5" i="13"/>
  <c r="B5" i="13"/>
  <c r="P4" i="13"/>
  <c r="C4" i="13"/>
  <c r="B4" i="13"/>
  <c r="C3" i="13"/>
  <c r="B3" i="13"/>
  <c r="P14" i="1"/>
  <c r="P13" i="1"/>
  <c r="M13" i="1"/>
  <c r="O40" i="1" s="1"/>
  <c r="I13" i="1"/>
  <c r="C6" i="1"/>
  <c r="C5" i="1"/>
  <c r="C4" i="1"/>
  <c r="B9" i="2"/>
  <c r="B6" i="43" s="1"/>
  <c r="B8" i="2"/>
  <c r="B5" i="43" s="1"/>
  <c r="B7" i="2"/>
  <c r="B4" i="43" s="1"/>
  <c r="B6" i="2"/>
  <c r="B3" i="43" s="1"/>
  <c r="C6" i="43" l="1"/>
  <c r="B37" i="43"/>
  <c r="B341" i="37" s="1"/>
  <c r="B36" i="43"/>
  <c r="B340" i="37" s="1"/>
  <c r="E55" i="36"/>
  <c r="E56" i="36"/>
  <c r="B3" i="40"/>
  <c r="B4" i="40"/>
  <c r="B5" i="40"/>
  <c r="B6" i="40"/>
  <c r="C6" i="39"/>
  <c r="C6" i="40"/>
  <c r="B6" i="37"/>
  <c r="B5" i="36"/>
  <c r="B5" i="39"/>
  <c r="B8" i="38"/>
  <c r="B3" i="39"/>
  <c r="B6" i="38"/>
  <c r="B4" i="37"/>
  <c r="B3" i="36"/>
  <c r="B7" i="38"/>
  <c r="B5" i="37"/>
  <c r="B4" i="39"/>
  <c r="B4" i="36"/>
  <c r="B7" i="37"/>
  <c r="B6" i="36"/>
  <c r="B6" i="39"/>
  <c r="B9" i="38"/>
  <c r="C6" i="36"/>
  <c r="C9" i="38"/>
  <c r="C7" i="37"/>
  <c r="U14" i="13"/>
  <c r="U15" i="13"/>
  <c r="G13" i="1"/>
  <c r="L13" i="1" s="1"/>
  <c r="C7" i="1"/>
  <c r="B38" i="2"/>
  <c r="C6" i="13"/>
  <c r="M42" i="1" l="1"/>
  <c r="B37" i="13"/>
  <c r="R13" i="13" l="1"/>
  <c r="U13" i="13" l="1"/>
  <c r="G55" i="42"/>
  <c r="K10" i="42"/>
  <c r="J10" i="42" s="1"/>
  <c r="H55" i="42" l="1"/>
  <c r="I55" i="42" s="1"/>
  <c r="N54" i="42"/>
</calcChain>
</file>

<file path=xl/sharedStrings.xml><?xml version="1.0" encoding="utf-8"?>
<sst xmlns="http://schemas.openxmlformats.org/spreadsheetml/2006/main" count="2981" uniqueCount="1119">
  <si>
    <t>PARÂMETROS</t>
  </si>
  <si>
    <t>SINAPI</t>
  </si>
  <si>
    <t>ITEM</t>
  </si>
  <si>
    <t>FONTE</t>
  </si>
  <si>
    <t>CÓDIGO</t>
  </si>
  <si>
    <t>ESPECIFICAÇÕES DOS SERVIÇOS</t>
  </si>
  <si>
    <t>UND</t>
  </si>
  <si>
    <t>QUANT.</t>
  </si>
  <si>
    <t>O VALOR DO PRESENTE ORÇAMENTO É:</t>
  </si>
  <si>
    <t>PREÇO ITEM</t>
  </si>
  <si>
    <t>%</t>
  </si>
  <si>
    <t/>
  </si>
  <si>
    <t>DESCRIÇÃO</t>
  </si>
  <si>
    <t>COMP.</t>
  </si>
  <si>
    <t>LARG.</t>
  </si>
  <si>
    <t>COEFICIENTE</t>
  </si>
  <si>
    <t>Data:</t>
  </si>
  <si>
    <t>.</t>
  </si>
  <si>
    <t>TOTAL COM BDI:</t>
  </si>
  <si>
    <t>Objeto:</t>
  </si>
  <si>
    <t>Município:</t>
  </si>
  <si>
    <t>Endereço:</t>
  </si>
  <si>
    <t>ESPECIFICAÇÃO DOS SERVIÇOS</t>
  </si>
  <si>
    <t>UN</t>
  </si>
  <si>
    <t>Data-base</t>
  </si>
  <si>
    <t>BDI de Serviços:</t>
  </si>
  <si>
    <t>CÁLCULO PARCIAL</t>
  </si>
  <si>
    <t>REP.</t>
  </si>
  <si>
    <t>ÁREA</t>
  </si>
  <si>
    <t>BDI Diferenciado:</t>
  </si>
  <si>
    <t>Código</t>
  </si>
  <si>
    <t>Banco</t>
  </si>
  <si>
    <t>Descrição</t>
  </si>
  <si>
    <t>Und</t>
  </si>
  <si>
    <t>Quant.</t>
  </si>
  <si>
    <t>Valor Unit</t>
  </si>
  <si>
    <t>Total</t>
  </si>
  <si>
    <t>ANEXO 2 - MEMÓRIA DE CÁLCULO</t>
  </si>
  <si>
    <t>QUANT. TOTAL</t>
  </si>
  <si>
    <t>-</t>
  </si>
  <si>
    <t>S/ B.D.I</t>
  </si>
  <si>
    <t>C/ B.D.I</t>
  </si>
  <si>
    <t>CUSTO 
PARCIAL</t>
  </si>
  <si>
    <t>CUSTO TOTAL</t>
  </si>
  <si>
    <t>CUSTO UNITÁRIO</t>
  </si>
  <si>
    <t>ITEM VAZIO</t>
  </si>
  <si>
    <t>1 - Dados da Obras</t>
  </si>
  <si>
    <t>Revisão:</t>
  </si>
  <si>
    <t>m²</t>
  </si>
  <si>
    <t>m³</t>
  </si>
  <si>
    <t>M</t>
  </si>
  <si>
    <t>KG</t>
  </si>
  <si>
    <t>E</t>
  </si>
  <si>
    <t>Composição</t>
  </si>
  <si>
    <t>Composição Auxiliar</t>
  </si>
  <si>
    <t>H</t>
  </si>
  <si>
    <t>LS =&gt;</t>
  </si>
  <si>
    <t>MO com LS =&gt;</t>
  </si>
  <si>
    <t>Valor com BDI =&gt;</t>
  </si>
  <si>
    <t>Insumo</t>
  </si>
  <si>
    <t xml:space="preserve"> 00003148 </t>
  </si>
  <si>
    <t xml:space="preserve"> 00000122 </t>
  </si>
  <si>
    <t xml:space="preserve"> 00038383 </t>
  </si>
  <si>
    <t xml:space="preserve"> 00020083 </t>
  </si>
  <si>
    <t>l</t>
  </si>
  <si>
    <t>L</t>
  </si>
  <si>
    <t>Valor do BDI =&gt;</t>
  </si>
  <si>
    <t>MO sem LS =&gt;</t>
  </si>
  <si>
    <t>Tipo</t>
  </si>
  <si>
    <t>Material</t>
  </si>
  <si>
    <t>FRETE</t>
  </si>
  <si>
    <t>Total Geral</t>
  </si>
  <si>
    <t>Total do BDI</t>
  </si>
  <si>
    <t>Total sem BDI</t>
  </si>
  <si>
    <t>Peso (%)</t>
  </si>
  <si>
    <t>Item</t>
  </si>
  <si>
    <t>Enc. Sociais:</t>
  </si>
  <si>
    <t>Quantidade</t>
  </si>
  <si>
    <t>BDI</t>
  </si>
  <si>
    <t>VOL.</t>
  </si>
  <si>
    <t>SBC</t>
  </si>
  <si>
    <t>Borda</t>
  </si>
  <si>
    <t>ALTERNATIVAS</t>
  </si>
  <si>
    <t>SELECIONADO</t>
  </si>
  <si>
    <t>COM DESONERAÇÃO</t>
  </si>
  <si>
    <t>SEM DESONERAÇÃO</t>
  </si>
  <si>
    <t>LIMITES DE BDI</t>
  </si>
  <si>
    <t>OBRA TIPO</t>
  </si>
  <si>
    <t>Alternativa</t>
  </si>
  <si>
    <t>Construção de edifícios.</t>
  </si>
  <si>
    <t>1º Quartil</t>
  </si>
  <si>
    <t>Médio</t>
  </si>
  <si>
    <t>2º Quartil</t>
  </si>
  <si>
    <t>Construção de rodovias e ferrovias.</t>
  </si>
  <si>
    <t>Saneamento básico.</t>
  </si>
  <si>
    <t>Estações e redes de energia.</t>
  </si>
  <si>
    <t>Obras portuárias, marítmas e fluviais.</t>
  </si>
  <si>
    <t>Fornecimento de materiais e equipamentos.</t>
  </si>
  <si>
    <t>VALORES DE REFERÊNCIA</t>
  </si>
  <si>
    <t>BDI ADOTADO</t>
  </si>
  <si>
    <t>Administração Central</t>
  </si>
  <si>
    <t>(AC)</t>
  </si>
  <si>
    <t>VERIFICAÇÃO</t>
  </si>
  <si>
    <t>Seguro e Garantia (*)</t>
  </si>
  <si>
    <t>(S e G)</t>
  </si>
  <si>
    <t>Risco</t>
  </si>
  <si>
    <t xml:space="preserve">(R) </t>
  </si>
  <si>
    <t>Despesas Financeiras</t>
  </si>
  <si>
    <t>(DF)</t>
  </si>
  <si>
    <t>Lucro</t>
  </si>
  <si>
    <t>(L)</t>
  </si>
  <si>
    <t>TRIBUTOS</t>
  </si>
  <si>
    <t>(I)</t>
  </si>
  <si>
    <t>COFINS</t>
  </si>
  <si>
    <t>PIS</t>
  </si>
  <si>
    <t>ISSQN (**)</t>
  </si>
  <si>
    <t>CPRB</t>
  </si>
  <si>
    <t>TOTAL</t>
  </si>
  <si>
    <t>Responsável Técnico</t>
  </si>
  <si>
    <t>Notas do modelo:</t>
  </si>
  <si>
    <t>(*)</t>
  </si>
  <si>
    <t>Pode haver garantia desde que previsto no Edital da licitação e no contrato de execução.</t>
  </si>
  <si>
    <t>(**)</t>
  </si>
  <si>
    <t>Podem ser aceitos outros percentuais de ISSQN desde que devidamente embasados na legislação municipal.</t>
  </si>
  <si>
    <t>3º Quartil</t>
  </si>
  <si>
    <t>CUSTO S/BDI</t>
  </si>
  <si>
    <t>Quant. =&gt;</t>
  </si>
  <si>
    <t>Preço Total =&gt;</t>
  </si>
  <si>
    <t>ANEXO 5 - COMPOSIÇÃO DE BDI</t>
  </si>
  <si>
    <t>BDI DE SERVIÇOS</t>
  </si>
  <si>
    <t>BDI DE FORNECIMENTO MATERIAIS E EQUIPAMENTO</t>
  </si>
  <si>
    <t>Para o cálculo do BDI foi considerado a equação proposta pelo relatório que fundamentou o Acórdão nº 2622/2013, ilustrada abaixo:</t>
  </si>
  <si>
    <t>Equação do Cálculo do BDI:</t>
  </si>
  <si>
    <t>_______________________________</t>
  </si>
  <si>
    <t>COTAÇÃO 2 P. UNITÁRIO</t>
  </si>
  <si>
    <t>COTAÇÃO 3 P. UNITÁRIO</t>
  </si>
  <si>
    <t>VALOR DA MEDIANA</t>
  </si>
  <si>
    <t>COTAÇÃO 1 P. UNITÁRIO</t>
  </si>
  <si>
    <t>VALOR TOTAL</t>
  </si>
  <si>
    <t>Obs: Valor do frete será rateado para a quantidade total do item.</t>
  </si>
  <si>
    <t>VALOR EM PLANILHA</t>
  </si>
  <si>
    <t>Horista</t>
  </si>
  <si>
    <t>Mensal</t>
  </si>
  <si>
    <t>A</t>
  </si>
  <si>
    <t>A1</t>
  </si>
  <si>
    <t>INSS</t>
  </si>
  <si>
    <t>A2</t>
  </si>
  <si>
    <t>SESI</t>
  </si>
  <si>
    <t>A3</t>
  </si>
  <si>
    <t>SENAI</t>
  </si>
  <si>
    <t>A4</t>
  </si>
  <si>
    <t>SEBRAE</t>
  </si>
  <si>
    <t>A5</t>
  </si>
  <si>
    <t>INCRA</t>
  </si>
  <si>
    <t>A6</t>
  </si>
  <si>
    <t>Salário Educação</t>
  </si>
  <si>
    <t>A7</t>
  </si>
  <si>
    <t>Seguro Contra Acidentes do Trabalho</t>
  </si>
  <si>
    <t>A8</t>
  </si>
  <si>
    <t>FGTS</t>
  </si>
  <si>
    <t>B</t>
  </si>
  <si>
    <t>Encargos Sociais Básicos que Recebem Incidências de “A”</t>
  </si>
  <si>
    <t>B1</t>
  </si>
  <si>
    <t>Descanso Semanal Remunerado</t>
  </si>
  <si>
    <t>B2</t>
  </si>
  <si>
    <t>Feriados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</si>
  <si>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</si>
  <si>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</si>
  <si>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</si>
  <si>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</si>
  <si>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</si>
  <si>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</si>
  <si>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</si>
  <si>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</si>
  <si>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</si>
  <si>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</si>
  <si>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</si>
  <si>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Acidentes de Trabalho</t>
  </si>
  <si>
    <t>B9</t>
  </si>
  <si>
    <t>Férias Gozadas</t>
  </si>
  <si>
    <t>B10</t>
  </si>
  <si>
    <t>Salário Maternidade</t>
  </si>
  <si>
    <t>C</t>
  </si>
  <si>
    <t>Encargos Sociais Básicos que Não Recebem Incidências de “A”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</si>
  <si>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</si>
  <si>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</si>
  <si>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</si>
  <si>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</si>
  <si>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</si>
  <si>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</si>
  <si>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</si>
  <si>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por Rescisão sem Justa Causa</t>
  </si>
  <si>
    <t>C5</t>
  </si>
  <si>
    <t>Indenização Adicional</t>
  </si>
  <si>
    <t>D</t>
  </si>
  <si>
    <t>Taxas de Reincidências</t>
  </si>
  <si>
    <t>D1</t>
  </si>
  <si>
    <t>Reincidência do Grupo “A” sobre o Grupo “B”</t>
  </si>
  <si>
    <t>D2</t>
  </si>
  <si>
    <t>Reincidência do Grupo “A” sobre o Aviso Prévio Trabalhado e Reincidência do FGTS sobre Aviso Prévio Indenizado</t>
  </si>
  <si>
    <t>Encargos Complementares</t>
  </si>
  <si>
    <t>ENCARGOS SOCIAIS BÁSICOS</t>
  </si>
  <si>
    <t>SECONCI</t>
  </si>
  <si>
    <t>A9</t>
  </si>
  <si>
    <t>TOTAIS DOS ENCARGOS</t>
  </si>
  <si>
    <t>HORISTA</t>
  </si>
  <si>
    <t>MENSALISTA</t>
  </si>
  <si>
    <t>Peso</t>
  </si>
  <si>
    <t>Valor Acumulado</t>
  </si>
  <si>
    <t>Peso Acumulado</t>
  </si>
  <si>
    <t>Operativa</t>
  </si>
  <si>
    <t>Improdutiva</t>
  </si>
  <si>
    <t>Geral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</si>
  <si>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</si>
  <si>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</si>
  <si>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</si>
  <si>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</si>
  <si>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>100,00</t>
  </si>
  <si>
    <t xml:space="preserve"> 00037371 </t>
  </si>
  <si>
    <t>TRANSPORTE - HORISTA (COLETADO CAIXA - ENCARGOS COMPLEMENTARES)</t>
  </si>
  <si>
    <t xml:space="preserve"> 00043491 </t>
  </si>
  <si>
    <t>EPI - FAMILIA SERVENTE - HORISTA (ENCARGOS COMPLEMENTARES - COLETADO CAIXA)</t>
  </si>
  <si>
    <t xml:space="preserve"> 00043483 </t>
  </si>
  <si>
    <t>EPI - FAMILIA CARPINTEIRO DE FORMAS - HORISTA (ENCARGOS COMPLEMENTARES - COLETADO CAIXA)</t>
  </si>
  <si>
    <t xml:space="preserve"> 00043467 </t>
  </si>
  <si>
    <t>FERRAMENTAS - FAMILIA SERVENTE - HORISTA (ENCARGOS COMPLEMENTARES - COLETADO CAIXA)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</si>
  <si>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</si>
  <si>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</si>
  <si>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</si>
  <si>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</si>
  <si>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</si>
  <si>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</si>
  <si>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00037373 </t>
  </si>
  <si>
    <t>SEGURO - HORISTA (COLETADO CAIXA - ENCARGOS COMPLEMENTARES)</t>
  </si>
  <si>
    <t>SOLUCAO PREPARADORA / LIMPADORA PARA PVC, FRASCO COM 1000 CM3</t>
  </si>
  <si>
    <t xml:space="preserve"> 00043485 </t>
  </si>
  <si>
    <t>EPI - FAMILIA ENCANADOR - HORISTA (ENCARGOS COMPLEMENTARES - COLETADO CAIXA)</t>
  </si>
  <si>
    <t>ADESIVO PLASTICO PARA PVC, FRASCO COM *850* GR</t>
  </si>
  <si>
    <t xml:space="preserve"> 00043461 </t>
  </si>
  <si>
    <t>FERRAMENTAS - FAMILIA ENCANADOR - HORISTA (ENCARGOS COMPLEMENTARES - COLETADO CAIXA)</t>
  </si>
  <si>
    <t>0,01</t>
  </si>
  <si>
    <t>1,0</t>
  </si>
  <si>
    <t>6,0</t>
  </si>
  <si>
    <r>
      <t xml:space="preserve">Obs: Os insumos cotados pela </t>
    </r>
    <r>
      <rPr>
        <i/>
        <sz val="11"/>
        <color theme="1"/>
        <rFont val="Calibri"/>
        <family val="2"/>
        <scheme val="minor"/>
      </rPr>
      <t xml:space="preserve">web </t>
    </r>
    <r>
      <rPr>
        <sz val="11"/>
        <color theme="1"/>
        <rFont val="Calibri"/>
        <family val="2"/>
        <scheme val="minor"/>
      </rPr>
      <t>apresentam valores e características coerentes com projeto, indisponíveis na praça.</t>
    </r>
  </si>
  <si>
    <t>ANEXO 4 - CRONOGRAMA FÍSICO-FINANCEIRO</t>
  </si>
  <si>
    <t>Objeto do Contrato:</t>
  </si>
  <si>
    <t>Construtora:</t>
  </si>
  <si>
    <t>TOTAL DO ITEM</t>
  </si>
  <si>
    <t>PRAZO PROGRAMADO</t>
  </si>
  <si>
    <t>TOTAL ACUMULADO</t>
  </si>
  <si>
    <t xml:space="preserve">VALOR </t>
  </si>
  <si>
    <t>VALOR</t>
  </si>
  <si>
    <t>TOTAL NO PERÍODO</t>
  </si>
  <si>
    <t xml:space="preserve"> 004869 </t>
  </si>
  <si>
    <t>VASELINA PASTOSA LUBRIFICANTE EMBALAGEM 1.000g</t>
  </si>
  <si>
    <t>Valor  Unit</t>
  </si>
  <si>
    <t>Peso Acumulado (%)</t>
  </si>
  <si>
    <t>TOTAL SEM BDI</t>
  </si>
  <si>
    <t>0,10%</t>
  </si>
  <si>
    <t>0,08%</t>
  </si>
  <si>
    <t>0,07%</t>
  </si>
  <si>
    <t>0,06%</t>
  </si>
  <si>
    <t>0,05%</t>
  </si>
  <si>
    <t>0,04%</t>
  </si>
  <si>
    <t>0,02%</t>
  </si>
  <si>
    <t>0,01%</t>
  </si>
  <si>
    <t>0,00%</t>
  </si>
  <si>
    <t>ALT./PROF</t>
  </si>
  <si>
    <t>3,38</t>
  </si>
  <si>
    <t>0,32%</t>
  </si>
  <si>
    <t>MES</t>
  </si>
  <si>
    <t xml:space="preserve"> 003420 </t>
  </si>
  <si>
    <t>FITA ISOLANTE HIGHLAND ADESIVA 19m x 20mm</t>
  </si>
  <si>
    <t>LIXA D'AGUA EM FOLHA, COR PRETA, GRAO 100</t>
  </si>
  <si>
    <t>0,40</t>
  </si>
  <si>
    <t>FITA VEDA ROSCA, EM PTFE, ROLO DE 18 MM X 50 M (L X C)</t>
  </si>
  <si>
    <t>TOTAL GERAL COM DESCONTO</t>
  </si>
  <si>
    <t>TOTAL GERAL</t>
  </si>
  <si>
    <t>Mensalista</t>
  </si>
  <si>
    <t>PREÇO COM DESCONTO</t>
  </si>
  <si>
    <t>r</t>
  </si>
  <si>
    <t>Parâmetros</t>
  </si>
  <si>
    <t>Encargos sociais não desonerados</t>
  </si>
  <si>
    <t>1 - DADOS DA OBRA</t>
  </si>
  <si>
    <t>R</t>
  </si>
  <si>
    <t>Desconto Ofertado no Lote</t>
  </si>
  <si>
    <r>
      <t>COE</t>
    </r>
    <r>
      <rPr>
        <b/>
        <vertAlign val="subscript"/>
        <sz val="10"/>
        <color rgb="FF006600"/>
        <rFont val="Arial"/>
        <family val="2"/>
      </rPr>
      <t>1</t>
    </r>
  </si>
  <si>
    <r>
      <t>COE</t>
    </r>
    <r>
      <rPr>
        <b/>
        <vertAlign val="subscript"/>
        <sz val="10"/>
        <color rgb="FF006600"/>
        <rFont val="Arial"/>
        <family val="2"/>
      </rPr>
      <t>2</t>
    </r>
  </si>
  <si>
    <t>DESCONTO</t>
  </si>
  <si>
    <t>18,00</t>
  </si>
  <si>
    <t>0,14%</t>
  </si>
  <si>
    <t>PGR - ELABORAÇÃO DE PROGRAMA DE GERENCIAMENTO DE RISCOS</t>
  </si>
  <si>
    <t>TAXA DE ANOTAÇÃO DE RESPONSABILIDADE TÉCNICA - ART</t>
  </si>
  <si>
    <t>AMAZON</t>
  </si>
  <si>
    <t>NOVA EXAUSTORES</t>
  </si>
  <si>
    <t>HAVAC_01</t>
  </si>
  <si>
    <t>REGULADOR DE VAZÃO PARA EXAUSTÃO OU INSUFLAMENTO</t>
  </si>
  <si>
    <t>BLOCO PAVER RETANGULAR 8X10X20 CM - DRENANTE</t>
  </si>
  <si>
    <t>ELENORTE</t>
  </si>
  <si>
    <t>FAROFA</t>
  </si>
  <si>
    <t>PREMAC</t>
  </si>
  <si>
    <t>Duração</t>
  </si>
  <si>
    <t xml:space="preserve"> 103689 </t>
  </si>
  <si>
    <t>FORNECIMENTO E INSTALAÇÃO DE PLACA DE OBRA COM CHAPA GALVANIZADA E ESTRUTURA DE MADEIRA. AF_03/2022_PS</t>
  </si>
  <si>
    <t xml:space="preserve"> MAT_01 </t>
  </si>
  <si>
    <t>EXECUÇÃO</t>
  </si>
  <si>
    <t>INÍCIO</t>
  </si>
  <si>
    <t>FIM</t>
  </si>
  <si>
    <t>0,47%</t>
  </si>
  <si>
    <t xml:space="preserve"> 25_LTCAT </t>
  </si>
  <si>
    <t>LTCAT - LAUDO TECNICO DE CONDIÇÕES AMBIENTAIS DE TRABALHO</t>
  </si>
  <si>
    <t xml:space="preserve"> 00004813 </t>
  </si>
  <si>
    <t>PLACA DE OBRA (PARA CONSTRUCAO CIVIL) EM CHAPA GALVANIZADA *N. 22*, ADESIVADA, DE *2,4 X 1,2* M (SEM POSTES PARA FIXACAO)</t>
  </si>
  <si>
    <t>0,28%</t>
  </si>
  <si>
    <t xml:space="preserve"> 25_PGR </t>
  </si>
  <si>
    <t>1,85</t>
  </si>
  <si>
    <t xml:space="preserve"> 25_PCMSO </t>
  </si>
  <si>
    <t>PCMSO - PROGRAMA DE CONTROLE MEDICO E SAUDE OCUPACIONAL</t>
  </si>
  <si>
    <t>0,11%</t>
  </si>
  <si>
    <t xml:space="preserve"> 00009868 </t>
  </si>
  <si>
    <t>TUBO PVC, SOLDAVEL, DE 25 MM, AGUA FRIA (NBR-5648)</t>
  </si>
  <si>
    <t>0,89</t>
  </si>
  <si>
    <t>0,86</t>
  </si>
  <si>
    <t xml:space="preserve"> 25_ART </t>
  </si>
  <si>
    <t>16,86</t>
  </si>
  <si>
    <t>98,65%</t>
  </si>
  <si>
    <t xml:space="preserve"> 00004509 </t>
  </si>
  <si>
    <t>SARRAFO *2,5 X 10* CM EM PINUS, MISTA OU EQUIVALENTE DA REGIAO - BRUTA</t>
  </si>
  <si>
    <t xml:space="preserve"> 004480 </t>
  </si>
  <si>
    <t xml:space="preserve"> 00007340 </t>
  </si>
  <si>
    <t>IMUNIZANTE PARA MADEIRA, INCOLOR</t>
  </si>
  <si>
    <t>1,00</t>
  </si>
  <si>
    <t>27,00</t>
  </si>
  <si>
    <t xml:space="preserve"> 00007139 </t>
  </si>
  <si>
    <t>TE SOLDAVEL, PVC, 90 GRAUS, 25 MM, PARA AGUA FRIA PREDIAL (NBR 5648)</t>
  </si>
  <si>
    <t xml:space="preserve"> 003389 </t>
  </si>
  <si>
    <t>ADESIVO PARA PVC bisnaga de 75 gramas</t>
  </si>
  <si>
    <t>0,06</t>
  </si>
  <si>
    <t xml:space="preserve"> 002690 </t>
  </si>
  <si>
    <t>JOELHO 90 PVC ESGOTO SERIE NORMAL 40mm</t>
  </si>
  <si>
    <t>3,36</t>
  </si>
  <si>
    <t>1,37</t>
  </si>
  <si>
    <t xml:space="preserve"> 00005069 </t>
  </si>
  <si>
    <t>PREGO DE ACO POLIDO COM CABECA 17 X 27 (2 1/2 X 11)</t>
  </si>
  <si>
    <t xml:space="preserve"> 00005065 </t>
  </si>
  <si>
    <t>PREGO DE ACO POLIDO COM CABECA 10 X 10 (7/8 X 17)</t>
  </si>
  <si>
    <t xml:space="preserve"> 000386 </t>
  </si>
  <si>
    <t>SOLUCAO LIMPADORA PARA PVC EMBALAGEM 200cc</t>
  </si>
  <si>
    <t>5,76</t>
  </si>
  <si>
    <t>INSTALACOES PROVISORIAS</t>
  </si>
  <si>
    <t>3,15</t>
  </si>
  <si>
    <t>0,19</t>
  </si>
  <si>
    <t xml:space="preserve"> 1 </t>
  </si>
  <si>
    <t xml:space="preserve"> 1.1 </t>
  </si>
  <si>
    <t xml:space="preserve"> 1.2 </t>
  </si>
  <si>
    <t xml:space="preserve"> 2 </t>
  </si>
  <si>
    <t xml:space="preserve"> 2.1 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</si>
  <si>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</si>
  <si>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</si>
  <si>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</si>
  <si>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</si>
  <si>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</si>
  <si>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</si>
  <si>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6,00</t>
  </si>
  <si>
    <t xml:space="preserve"> 099550 </t>
  </si>
  <si>
    <t>PINTOR</t>
  </si>
  <si>
    <t>Mão de Obra</t>
  </si>
  <si>
    <t xml:space="preserve"> 099250 </t>
  </si>
  <si>
    <t>ELETRICISTA</t>
  </si>
  <si>
    <t xml:space="preserve"> 099200 </t>
  </si>
  <si>
    <t>BOMBEIRO OU ENCANADOR</t>
  </si>
  <si>
    <t xml:space="preserve"> 099900 </t>
  </si>
  <si>
    <t>SERVENTE</t>
  </si>
  <si>
    <t xml:space="preserve"> 099350 </t>
  </si>
  <si>
    <t>CARPINTEIRO DE FORMAS</t>
  </si>
  <si>
    <t xml:space="preserve"> 099449 </t>
  </si>
  <si>
    <t>AJUDANTE DE CARPINTEIRO</t>
  </si>
  <si>
    <t xml:space="preserve"> 099806 </t>
  </si>
  <si>
    <t>AJUDANTE DE ELETRICISTA</t>
  </si>
  <si>
    <t xml:space="preserve"> 099034 </t>
  </si>
  <si>
    <t>AJUDANTE DE BOMBEIRO OU ENCANADOR</t>
  </si>
  <si>
    <t xml:space="preserve"> 3 </t>
  </si>
  <si>
    <t xml:space="preserve"> 3.1 </t>
  </si>
  <si>
    <t xml:space="preserve"> 3.2 </t>
  </si>
  <si>
    <t xml:space="preserve"> 4 </t>
  </si>
  <si>
    <t xml:space="preserve"> 4.1 </t>
  </si>
  <si>
    <t xml:space="preserve"> 4.2 </t>
  </si>
  <si>
    <t xml:space="preserve"> 4.3 </t>
  </si>
  <si>
    <t xml:space="preserve"> 099360 </t>
  </si>
  <si>
    <t>CARPINTEIRO DE ESQUADRIA</t>
  </si>
  <si>
    <t xml:space="preserve"> 099537 </t>
  </si>
  <si>
    <t>VIDRACEIRO</t>
  </si>
  <si>
    <t>Eng. Ney Pinheiro</t>
  </si>
  <si>
    <t>Preventiva</t>
  </si>
  <si>
    <t>SESMT</t>
  </si>
  <si>
    <t>CREA/AC</t>
  </si>
  <si>
    <t>INS_50</t>
  </si>
  <si>
    <t>FILTRO DE PARTÍCULAS EM Y, EM AÇO GALVANIZADO, DN 20 (3/4")</t>
  </si>
  <si>
    <t>ML1</t>
  </si>
  <si>
    <t>ML2</t>
  </si>
  <si>
    <t>ML3</t>
  </si>
  <si>
    <t>INS_XXX</t>
  </si>
  <si>
    <t>COMUNICAÇÃO VISUAL EM LETRAS, PORTICO</t>
  </si>
  <si>
    <t>BASILE PUBLICIDADE</t>
  </si>
  <si>
    <t>JÚLIO DESIGNER</t>
  </si>
  <si>
    <t>NEXT PLUS</t>
  </si>
  <si>
    <t>BLACK ROCHA</t>
  </si>
  <si>
    <t xml:space="preserve">2.1 - Resumo do Orçamento; </t>
  </si>
  <si>
    <r>
      <t xml:space="preserve">2.2 - Orçamento Sintético </t>
    </r>
    <r>
      <rPr>
        <b/>
        <sz val="10"/>
        <color rgb="FF006600"/>
        <rFont val="Arial"/>
        <family val="2"/>
      </rPr>
      <t>(Anexo1)</t>
    </r>
    <r>
      <rPr>
        <sz val="10"/>
        <color rgb="FF006600"/>
        <rFont val="Arial"/>
        <family val="2"/>
      </rPr>
      <t>;</t>
    </r>
  </si>
  <si>
    <r>
      <t xml:space="preserve">2.3 - Memória de Cálculo </t>
    </r>
    <r>
      <rPr>
        <b/>
        <sz val="10"/>
        <color rgb="FF006600"/>
        <rFont val="Arial"/>
        <family val="2"/>
      </rPr>
      <t>(Anexo2)</t>
    </r>
    <r>
      <rPr>
        <sz val="10"/>
        <color rgb="FF006600"/>
        <rFont val="Arial"/>
        <family val="2"/>
      </rPr>
      <t>;</t>
    </r>
  </si>
  <si>
    <r>
      <t xml:space="preserve">2.4 - Cronograma Físico-Financeiro </t>
    </r>
    <r>
      <rPr>
        <b/>
        <sz val="10"/>
        <color rgb="FF006600"/>
        <rFont val="Arial"/>
        <family val="2"/>
      </rPr>
      <t>(Anexo3)</t>
    </r>
    <r>
      <rPr>
        <sz val="10"/>
        <color rgb="FF006600"/>
        <rFont val="Arial"/>
        <family val="2"/>
      </rPr>
      <t>;</t>
    </r>
  </si>
  <si>
    <t>2 - DOCUMENTOS TÉCNICOS</t>
  </si>
  <si>
    <t>2.1 - RESUMO DO ORÇAMENTO</t>
  </si>
  <si>
    <r>
      <t xml:space="preserve">2.6 - Encargos Sociais </t>
    </r>
    <r>
      <rPr>
        <b/>
        <sz val="10"/>
        <color rgb="FF006600"/>
        <rFont val="Arial"/>
        <family val="2"/>
      </rPr>
      <t>(Anexo5)</t>
    </r>
    <r>
      <rPr>
        <sz val="10"/>
        <color rgb="FF006600"/>
        <rFont val="Arial"/>
        <family val="2"/>
      </rPr>
      <t>;</t>
    </r>
  </si>
  <si>
    <r>
      <t xml:space="preserve">2.5 - Composição do BDI </t>
    </r>
    <r>
      <rPr>
        <b/>
        <sz val="10"/>
        <color rgb="FF006600"/>
        <rFont val="Arial"/>
        <family val="2"/>
      </rPr>
      <t>(Anexo4)</t>
    </r>
    <r>
      <rPr>
        <sz val="10"/>
        <color rgb="FF006600"/>
        <rFont val="Arial"/>
        <family val="2"/>
      </rPr>
      <t>;</t>
    </r>
  </si>
  <si>
    <r>
      <t xml:space="preserve">2.7 Curva ABC de Insumos </t>
    </r>
    <r>
      <rPr>
        <b/>
        <sz val="9"/>
        <color rgb="FF006600"/>
        <rFont val="Arial"/>
        <family val="2"/>
      </rPr>
      <t>(Anexo 6);</t>
    </r>
  </si>
  <si>
    <r>
      <t xml:space="preserve">2.8 Curva ABC de Serviços </t>
    </r>
    <r>
      <rPr>
        <b/>
        <sz val="9"/>
        <color rgb="FF006600"/>
        <rFont val="Arial"/>
        <family val="2"/>
      </rPr>
      <t>(Anexo 7);</t>
    </r>
  </si>
  <si>
    <r>
      <t xml:space="preserve">2.9 Composições Analíticas </t>
    </r>
    <r>
      <rPr>
        <b/>
        <sz val="9"/>
        <color rgb="FF006600"/>
        <rFont val="Arial"/>
        <family val="2"/>
      </rPr>
      <t>(Anexo 8);</t>
    </r>
  </si>
  <si>
    <t>R0</t>
  </si>
  <si>
    <t>DIMENSÕES</t>
  </si>
  <si>
    <t>Municipio</t>
  </si>
  <si>
    <t>ISS</t>
  </si>
  <si>
    <t>Acrelândia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</si>
  <si>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</si>
  <si>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</si>
  <si>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</si>
  <si>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</si>
  <si>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</si>
  <si>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</si>
  <si>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</si>
  <si>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</si>
  <si>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</si>
  <si>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</si>
  <si>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</si>
  <si>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</si>
  <si>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Acre</t>
  </si>
  <si>
    <t>Porto Walter</t>
  </si>
  <si>
    <t>Rio Branco</t>
  </si>
  <si>
    <t>Rodrigues Alves</t>
  </si>
  <si>
    <t>Santa Rosa</t>
  </si>
  <si>
    <t>Sena Madureira</t>
  </si>
  <si>
    <t>Senador Guiomard</t>
  </si>
  <si>
    <t>Tarauacá</t>
  </si>
  <si>
    <t>Xapuri</t>
  </si>
  <si>
    <t xml:space="preserve">Chapa painel acrílico </t>
  </si>
  <si>
    <t>FR LASER</t>
  </si>
  <si>
    <t>MATRIZ DISPLAYS</t>
  </si>
  <si>
    <t>MELIFOR PLASTICOS</t>
  </si>
  <si>
    <t>dfgf</t>
  </si>
  <si>
    <t>PT</t>
  </si>
  <si>
    <t>07/2025</t>
  </si>
  <si>
    <t>SINAPI, SBC</t>
  </si>
  <si>
    <t>ANEXO 5 – ENCARGOS SOCIAIS</t>
  </si>
  <si>
    <t>Encargos:</t>
  </si>
  <si>
    <t xml:space="preserve">
Ademais, informo que o percentual de BDI adotado foi obtido a partir da fórmula abaixo, seguida do memorial de cálculo do índice.</t>
  </si>
  <si>
    <t>Orçamento Desonerado</t>
  </si>
  <si>
    <t>Valor</t>
  </si>
  <si>
    <t>Orçamento Não Desonerado</t>
  </si>
  <si>
    <t>Diferença</t>
  </si>
  <si>
    <t>Encargos Sociais:</t>
  </si>
  <si>
    <r>
      <rPr>
        <b/>
        <sz val="9"/>
        <color rgb="FFFFFFFF"/>
        <rFont val="Calibri"/>
        <family val="1"/>
      </rPr>
      <t>ENCARGOS   SOCIAIS   SOBRE   A   MÃO   DE   OBRA</t>
    </r>
  </si>
  <si>
    <r>
      <rPr>
        <b/>
        <sz val="9"/>
        <rFont val="Calibri"/>
        <family val="1"/>
      </rPr>
      <t>CÓDIGO</t>
    </r>
  </si>
  <si>
    <r>
      <rPr>
        <b/>
        <sz val="9"/>
        <rFont val="Calibri"/>
        <family val="1"/>
      </rPr>
      <t>DESCRIÇÃO</t>
    </r>
  </si>
  <si>
    <r>
      <rPr>
        <b/>
        <sz val="9"/>
        <color rgb="FFFFFFFF"/>
        <rFont val="Calibri"/>
        <family val="1"/>
      </rPr>
      <t>COM DESONERAÇÃO</t>
    </r>
  </si>
  <si>
    <r>
      <rPr>
        <b/>
        <sz val="9"/>
        <color rgb="FFFFFFFF"/>
        <rFont val="Calibri"/>
        <family val="1"/>
      </rPr>
      <t>SEM DESONERAÇÃO</t>
    </r>
  </si>
  <si>
    <r>
      <rPr>
        <b/>
        <sz val="9"/>
        <rFont val="Calibri"/>
        <family val="1"/>
      </rPr>
      <t xml:space="preserve">HORISTA
</t>
    </r>
    <r>
      <rPr>
        <b/>
        <sz val="9"/>
        <rFont val="Calibri"/>
        <family val="1"/>
      </rPr>
      <t>%</t>
    </r>
  </si>
  <si>
    <r>
      <rPr>
        <b/>
        <sz val="9"/>
        <rFont val="Calibri"/>
        <family val="1"/>
      </rPr>
      <t xml:space="preserve">MENSALISTA
</t>
    </r>
    <r>
      <rPr>
        <b/>
        <sz val="9"/>
        <rFont val="Calibri"/>
        <family val="1"/>
      </rPr>
      <t>%</t>
    </r>
  </si>
  <si>
    <r>
      <rPr>
        <b/>
        <sz val="9"/>
        <color rgb="FFFFFFFF"/>
        <rFont val="Calibri"/>
        <family val="1"/>
      </rPr>
      <t>GRUPO A</t>
    </r>
  </si>
  <si>
    <r>
      <rPr>
        <sz val="9"/>
        <rFont val="Calibri"/>
        <family val="1"/>
      </rPr>
      <t>A1</t>
    </r>
  </si>
  <si>
    <r>
      <rPr>
        <sz val="9"/>
        <rFont val="Calibri"/>
        <family val="1"/>
      </rPr>
      <t>INSS</t>
    </r>
  </si>
  <si>
    <r>
      <rPr>
        <sz val="9"/>
        <rFont val="Calibri"/>
        <family val="1"/>
      </rPr>
      <t>A2</t>
    </r>
  </si>
  <si>
    <r>
      <rPr>
        <sz val="9"/>
        <rFont val="Calibri"/>
        <family val="1"/>
      </rPr>
      <t>SESI</t>
    </r>
  </si>
  <si>
    <r>
      <rPr>
        <sz val="9"/>
        <rFont val="Calibri"/>
        <family val="1"/>
      </rPr>
      <t>A3</t>
    </r>
  </si>
  <si>
    <r>
      <rPr>
        <sz val="9"/>
        <rFont val="Calibri"/>
        <family val="1"/>
      </rPr>
      <t>SENAI</t>
    </r>
  </si>
  <si>
    <r>
      <rPr>
        <sz val="9"/>
        <rFont val="Calibri"/>
        <family val="1"/>
      </rPr>
      <t>A4</t>
    </r>
  </si>
  <si>
    <r>
      <rPr>
        <sz val="9"/>
        <rFont val="Calibri"/>
        <family val="1"/>
      </rPr>
      <t>INCRA</t>
    </r>
  </si>
  <si>
    <r>
      <rPr>
        <sz val="9"/>
        <rFont val="Calibri"/>
        <family val="1"/>
      </rPr>
      <t>A5</t>
    </r>
  </si>
  <si>
    <r>
      <rPr>
        <sz val="9"/>
        <rFont val="Calibri"/>
        <family val="1"/>
      </rPr>
      <t>SEBRAE</t>
    </r>
  </si>
  <si>
    <r>
      <rPr>
        <sz val="9"/>
        <rFont val="Calibri"/>
        <family val="1"/>
      </rPr>
      <t>A6</t>
    </r>
  </si>
  <si>
    <r>
      <rPr>
        <sz val="9"/>
        <rFont val="Calibri"/>
        <family val="1"/>
      </rPr>
      <t>Salário Educação</t>
    </r>
  </si>
  <si>
    <r>
      <rPr>
        <sz val="9"/>
        <rFont val="Calibri"/>
        <family val="1"/>
      </rPr>
      <t>A7</t>
    </r>
  </si>
  <si>
    <r>
      <rPr>
        <sz val="9"/>
        <rFont val="Calibri"/>
        <family val="1"/>
      </rPr>
      <t>A8</t>
    </r>
  </si>
  <si>
    <r>
      <rPr>
        <sz val="9"/>
        <rFont val="Calibri"/>
        <family val="1"/>
      </rPr>
      <t>FGTS</t>
    </r>
  </si>
  <si>
    <r>
      <rPr>
        <sz val="9"/>
        <rFont val="Calibri"/>
        <family val="1"/>
      </rPr>
      <t>A9</t>
    </r>
  </si>
  <si>
    <r>
      <rPr>
        <sz val="9"/>
        <rFont val="Calibri"/>
        <family val="1"/>
      </rPr>
      <t>SECONCI</t>
    </r>
  </si>
  <si>
    <r>
      <rPr>
        <b/>
        <sz val="9"/>
        <rFont val="Calibri"/>
        <family val="1"/>
      </rPr>
      <t>A</t>
    </r>
  </si>
  <si>
    <r>
      <rPr>
        <b/>
        <sz val="9"/>
        <rFont val="Calibri"/>
        <family val="1"/>
      </rPr>
      <t>Total</t>
    </r>
  </si>
  <si>
    <r>
      <rPr>
        <sz val="9"/>
        <rFont val="Calibri"/>
        <family val="1"/>
      </rPr>
      <t>B1</t>
    </r>
  </si>
  <si>
    <r>
      <rPr>
        <sz val="9"/>
        <rFont val="Calibri"/>
        <family val="1"/>
      </rPr>
      <t>Não incide</t>
    </r>
  </si>
  <si>
    <r>
      <rPr>
        <sz val="9"/>
        <rFont val="Calibri"/>
        <family val="1"/>
      </rPr>
      <t>B2</t>
    </r>
  </si>
  <si>
    <r>
      <rPr>
        <sz val="9"/>
        <rFont val="Calibri"/>
        <family val="1"/>
      </rPr>
      <t>Feriados</t>
    </r>
  </si>
  <si>
    <r>
      <rPr>
        <sz val="9"/>
        <rFont val="Calibri"/>
        <family val="1"/>
      </rPr>
      <t>B3</t>
    </r>
  </si>
  <si>
    <r>
      <rPr>
        <sz val="9"/>
        <rFont val="Calibri"/>
        <family val="1"/>
      </rPr>
      <t>B4</t>
    </r>
  </si>
  <si>
    <r>
      <rPr>
        <sz val="9"/>
        <rFont val="Calibri"/>
        <family val="1"/>
      </rPr>
      <t>13º Salário</t>
    </r>
  </si>
  <si>
    <r>
      <rPr>
        <sz val="9"/>
        <rFont val="Calibri"/>
        <family val="1"/>
      </rPr>
      <t>B5</t>
    </r>
  </si>
  <si>
    <r>
      <rPr>
        <sz val="9"/>
        <rFont val="Calibri"/>
        <family val="1"/>
      </rPr>
      <t>Licença Paternidade</t>
    </r>
  </si>
  <si>
    <r>
      <rPr>
        <sz val="9"/>
        <rFont val="Calibri"/>
        <family val="1"/>
      </rPr>
      <t>B6</t>
    </r>
  </si>
  <si>
    <r>
      <rPr>
        <sz val="9"/>
        <rFont val="Calibri"/>
        <family val="1"/>
      </rPr>
      <t>Faltas Justificadas</t>
    </r>
  </si>
  <si>
    <r>
      <rPr>
        <sz val="9"/>
        <rFont val="Calibri"/>
        <family val="1"/>
      </rPr>
      <t>B7</t>
    </r>
  </si>
  <si>
    <r>
      <rPr>
        <sz val="9"/>
        <rFont val="Calibri"/>
        <family val="1"/>
      </rPr>
      <t>B8</t>
    </r>
  </si>
  <si>
    <r>
      <rPr>
        <sz val="9"/>
        <rFont val="Calibri"/>
        <family val="1"/>
      </rPr>
      <t>B9</t>
    </r>
  </si>
  <si>
    <r>
      <rPr>
        <sz val="9"/>
        <rFont val="Calibri"/>
        <family val="1"/>
      </rPr>
      <t>Férias Gozadas</t>
    </r>
  </si>
  <si>
    <r>
      <rPr>
        <sz val="9"/>
        <rFont val="Calibri"/>
        <family val="1"/>
      </rPr>
      <t>B10</t>
    </r>
  </si>
  <si>
    <r>
      <rPr>
        <sz val="9"/>
        <rFont val="Calibri"/>
        <family val="1"/>
      </rPr>
      <t>Salário Maternidade</t>
    </r>
  </si>
  <si>
    <r>
      <rPr>
        <sz val="9"/>
        <rFont val="Calibri"/>
        <family val="1"/>
      </rPr>
      <t>C1</t>
    </r>
  </si>
  <si>
    <r>
      <rPr>
        <sz val="9"/>
        <rFont val="Calibri"/>
        <family val="1"/>
      </rPr>
      <t>Aviso Prévio Indenizado</t>
    </r>
  </si>
  <si>
    <r>
      <rPr>
        <sz val="9"/>
        <rFont val="Calibri"/>
        <family val="1"/>
      </rPr>
      <t>C2</t>
    </r>
  </si>
  <si>
    <r>
      <rPr>
        <sz val="9"/>
        <rFont val="Calibri"/>
        <family val="1"/>
      </rPr>
      <t>Aviso Prévio Trabalhado</t>
    </r>
  </si>
  <si>
    <r>
      <rPr>
        <sz val="9"/>
        <rFont val="Calibri"/>
        <family val="1"/>
      </rPr>
      <t>C3</t>
    </r>
  </si>
  <si>
    <r>
      <rPr>
        <sz val="9"/>
        <rFont val="Calibri"/>
        <family val="1"/>
      </rPr>
      <t>Férias Indenizadas</t>
    </r>
  </si>
  <si>
    <r>
      <rPr>
        <sz val="9"/>
        <rFont val="Calibri"/>
        <family val="1"/>
      </rPr>
      <t>C4</t>
    </r>
  </si>
  <si>
    <r>
      <rPr>
        <sz val="9"/>
        <rFont val="Calibri"/>
        <family val="1"/>
      </rPr>
      <t>C5</t>
    </r>
  </si>
  <si>
    <r>
      <rPr>
        <sz val="9"/>
        <rFont val="Calibri"/>
        <family val="1"/>
      </rPr>
      <t>Indenização Adicional</t>
    </r>
  </si>
  <si>
    <r>
      <rPr>
        <sz val="9"/>
        <rFont val="Calibri"/>
        <family val="1"/>
      </rPr>
      <t>D1</t>
    </r>
  </si>
  <si>
    <r>
      <rPr>
        <sz val="9"/>
        <rFont val="Calibri"/>
        <family val="1"/>
      </rPr>
      <t>D2</t>
    </r>
  </si>
  <si>
    <t>Depósito por Rescisão Sem Justa Causa</t>
  </si>
  <si>
    <t>Sem Desoneração</t>
  </si>
  <si>
    <t>BDIdeServiços:</t>
  </si>
  <si>
    <t>BDIDiferenciado:</t>
  </si>
  <si>
    <t>Enc.Sociais:</t>
  </si>
  <si>
    <t>Aterro de áreas internas - volume demolido (reaproveitamento)</t>
  </si>
  <si>
    <t>idem 3.1.1</t>
  </si>
  <si>
    <t>Áreas internas</t>
  </si>
  <si>
    <t>2,04</t>
  </si>
  <si>
    <t>65,12</t>
  </si>
  <si>
    <t>0,53</t>
  </si>
  <si>
    <t>4,61</t>
  </si>
  <si>
    <t>0,10</t>
  </si>
  <si>
    <t>3,02</t>
  </si>
  <si>
    <t>Sinalização Vertical Viária</t>
  </si>
  <si>
    <t>19,92</t>
  </si>
  <si>
    <t>0,24</t>
  </si>
  <si>
    <t>34,74</t>
  </si>
  <si>
    <t>0,07</t>
  </si>
  <si>
    <t>0,48</t>
  </si>
  <si>
    <t>3,44</t>
  </si>
  <si>
    <t>99,93</t>
  </si>
  <si>
    <t>Válvulas e Registros para Sistemas Prediais</t>
  </si>
  <si>
    <t>ANEXO 8 – COMPOSIÇÕES ANALÍTICAS COM PREÇO UNITÁRIO</t>
  </si>
  <si>
    <t>ANEXO 6 – CURVA ABC DE INSUMOS</t>
  </si>
  <si>
    <t>ANEXO 7 – CURVA ABC DE SERVIÇOS</t>
  </si>
  <si>
    <t>Pintura em Madeira</t>
  </si>
  <si>
    <t>Livro SINAPI: Cálculos e Parâmetros</t>
  </si>
  <si>
    <t xml:space="preserve"> 4.4 </t>
  </si>
  <si>
    <t>ANEXO 9 – Relatório de Cotações</t>
  </si>
  <si>
    <t xml:space="preserve">  </t>
  </si>
  <si>
    <t>97,18%</t>
  </si>
  <si>
    <t>98,63%</t>
  </si>
  <si>
    <t>0,98</t>
  </si>
  <si>
    <t>0,96</t>
  </si>
  <si>
    <t>0,57</t>
  </si>
  <si>
    <t>0,47</t>
  </si>
  <si>
    <t>0,37</t>
  </si>
  <si>
    <t>0,32</t>
  </si>
  <si>
    <t>0,17</t>
  </si>
  <si>
    <t>Mês 01</t>
  </si>
  <si>
    <t>Mês 02</t>
  </si>
  <si>
    <t>Mês 03</t>
  </si>
  <si>
    <t>klç</t>
  </si>
  <si>
    <t>97,28%</t>
  </si>
  <si>
    <t>97,94%</t>
  </si>
  <si>
    <t>98,21%</t>
  </si>
  <si>
    <t>98,34%</t>
  </si>
  <si>
    <t>98,42%</t>
  </si>
  <si>
    <t>98,45%</t>
  </si>
  <si>
    <t>98,47%</t>
  </si>
  <si>
    <t>98,50%</t>
  </si>
  <si>
    <t>98,53%</t>
  </si>
  <si>
    <t>98,58%</t>
  </si>
  <si>
    <t>98,67%</t>
  </si>
  <si>
    <t>32,00</t>
  </si>
  <si>
    <t>4,47</t>
  </si>
  <si>
    <t>1,55</t>
  </si>
  <si>
    <t>0,93</t>
  </si>
  <si>
    <t>0,85</t>
  </si>
  <si>
    <t>0,60</t>
  </si>
  <si>
    <t>18,0</t>
  </si>
  <si>
    <t>24,0</t>
  </si>
  <si>
    <t>0,16</t>
  </si>
  <si>
    <t>96,02</t>
  </si>
  <si>
    <t>ADMINISTRAÇÃO LOCAL</t>
  </si>
  <si>
    <t xml:space="preserve"> 90777 </t>
  </si>
  <si>
    <t>ENGENHEIRO CIVIL DE OBRA JUNIOR COM ENCARGOS COMPLEMENTARES</t>
  </si>
  <si>
    <t xml:space="preserve"> 90780 </t>
  </si>
  <si>
    <t>MESTRE DE OBRAS COM ENCARGOS COMPLEMENTARES</t>
  </si>
  <si>
    <t xml:space="preserve"> 1.3 </t>
  </si>
  <si>
    <t xml:space="preserve"> 1.4 </t>
  </si>
  <si>
    <t xml:space="preserve"> 100289 </t>
  </si>
  <si>
    <t>VIGIA DIURNO COM ENCARGOS COMPLEMENTARES</t>
  </si>
  <si>
    <t xml:space="preserve"> 1.5 </t>
  </si>
  <si>
    <t xml:space="preserve"> 90781 </t>
  </si>
  <si>
    <t>TOPOGRAFO COM ENCARGOS COMPLEMENTARES</t>
  </si>
  <si>
    <t xml:space="preserve"> 1.6 </t>
  </si>
  <si>
    <t xml:space="preserve"> 88253 </t>
  </si>
  <si>
    <t>AUXILIAR DE TOPÓGRAFO COM ENCARGOS COMPLEMENTARES</t>
  </si>
  <si>
    <t>CANTEIRO DE OBRAS</t>
  </si>
  <si>
    <t xml:space="preserve"> 012202 </t>
  </si>
  <si>
    <t>INSTALACAO PROVISORIA DE LUZ EM BARRACAO DE OBRAS</t>
  </si>
  <si>
    <t xml:space="preserve"> 2.2 </t>
  </si>
  <si>
    <t xml:space="preserve"> 012057 </t>
  </si>
  <si>
    <t>CONTAINER ESCRITORIO 6,05x2,44x2,57 COM ACABAMENTO EM PVC</t>
  </si>
  <si>
    <t xml:space="preserve"> 2.3 </t>
  </si>
  <si>
    <t xml:space="preserve"> 012208 </t>
  </si>
  <si>
    <t>BARRACAO PARA REFEITORIO EM OBRAS EM COMPENSADO</t>
  </si>
  <si>
    <t xml:space="preserve"> 2.4 </t>
  </si>
  <si>
    <t xml:space="preserve"> 051502 </t>
  </si>
  <si>
    <t>SANITARIO COLETIVO FEMININO (14m2) REDE ESGOTAMENTO PVC</t>
  </si>
  <si>
    <t xml:space="preserve"> 2.5 </t>
  </si>
  <si>
    <t xml:space="preserve"> 012158 </t>
  </si>
  <si>
    <t>ALUGUEL MENSAL CONTAINER-ALMOXARIFADO-6,0x2,4m</t>
  </si>
  <si>
    <t xml:space="preserve"> 2.6 </t>
  </si>
  <si>
    <t xml:space="preserve"> 102623 </t>
  </si>
  <si>
    <t>CAIXA D´ÁGUA EM POLIETILENO, 1000 LITROS (INCLUSOS TUBOS, CONEXÕES E TORNEIRA DE BÓIA) - FORNECIMENTO E INSTALAÇÃO. AF_06/2021</t>
  </si>
  <si>
    <t xml:space="preserve"> 2.7 </t>
  </si>
  <si>
    <t xml:space="preserve"> 012689 </t>
  </si>
  <si>
    <t>MOBILIZACAO E DESMOBILIZACAO DE CANTEIRO</t>
  </si>
  <si>
    <t>SERVIÇOS PRELIMINARES</t>
  </si>
  <si>
    <t xml:space="preserve"> 5502985 </t>
  </si>
  <si>
    <t>SICRO3</t>
  </si>
  <si>
    <t>Limpeza mecanizada da camada vegetal</t>
  </si>
  <si>
    <t xml:space="preserve"> 5914351 </t>
  </si>
  <si>
    <t>Carga, manobra e descarga de agregados ou solos em caminhão basculante de 14 m³ - carga com carregadeira de 3,40 m³ e descarga livre</t>
  </si>
  <si>
    <t>t</t>
  </si>
  <si>
    <t xml:space="preserve"> 3.3 </t>
  </si>
  <si>
    <t xml:space="preserve"> 5901640 </t>
  </si>
  <si>
    <t>Transporte com caminhão basculante com caçamba estanque com capacidade de 14 m³ - rodovia pavimentada</t>
  </si>
  <si>
    <t>tkm</t>
  </si>
  <si>
    <t>SERVIÇOS DE TERRAPLANAGEM</t>
  </si>
  <si>
    <t xml:space="preserve"> 5501710 </t>
  </si>
  <si>
    <t>Escavação, carga e transporte em material de 1ª categoria - DMT de 50 m</t>
  </si>
  <si>
    <t xml:space="preserve"> 5502161 </t>
  </si>
  <si>
    <t>Escavação, carga e transporte de material de 1ª categoria - DMT de 50 a 200 m - caminho de serviço pavimentado - com escavadeira e caminhão basculante de 14 m³</t>
  </si>
  <si>
    <t xml:space="preserve"> 4015612 </t>
  </si>
  <si>
    <t>Execução de revestimento primário com material de jazida - 100% Proctor intermediário</t>
  </si>
  <si>
    <t xml:space="preserve"> 5915321 </t>
  </si>
  <si>
    <t>Transporte com caminhão basculante de 14 m³ - rodovia pavimentada</t>
  </si>
  <si>
    <t>X</t>
  </si>
  <si>
    <t>x</t>
  </si>
  <si>
    <t>Rio Branco, Acre</t>
  </si>
  <si>
    <t>09/2025</t>
  </si>
  <si>
    <t>SICRO</t>
  </si>
  <si>
    <t>VANESSA GONÇALVES ELUAN</t>
  </si>
  <si>
    <t>ENGENHEIRA CIVIL - CREA: 22380 - D/AC</t>
  </si>
  <si>
    <t>Conforme Projeto de Arquitetura</t>
  </si>
  <si>
    <t>estimativa de 1,3 t/m³ para solo organico (12519*0,2)</t>
  </si>
  <si>
    <t xml:space="preserve">6Km </t>
  </si>
  <si>
    <t>1,65 - peso específico do solo; 13Km DMT Barro vermelho</t>
  </si>
  <si>
    <t>33 dias úteis com 4h trabalhadas diárias</t>
  </si>
  <si>
    <t>33 dias úteis com 8h trabalhadas diárias</t>
  </si>
  <si>
    <t>Placa Obra</t>
  </si>
  <si>
    <t>33 dias úteis, por 12h trabalhadas, 20% de acréscimo noturno</t>
  </si>
  <si>
    <t>4 dias úteis com 8h trabalhadas diárias</t>
  </si>
  <si>
    <t>3 dias úteis com 8h trabalhadas diárias</t>
  </si>
  <si>
    <t>Quinhentos e oitenta e oito mil, seiscentos e quatro reais e cinquenta e sete centavos.</t>
  </si>
  <si>
    <t xml:space="preserve"> E9667 </t>
  </si>
  <si>
    <t>Caminhão basculante com capacidade de 14 m³ - 210 kW</t>
  </si>
  <si>
    <t xml:space="preserve"> E9515 </t>
  </si>
  <si>
    <t>Escavadeira hidráulica sobre esteiras com caçamba com capacidade de 1,56 m³ - 118 kW</t>
  </si>
  <si>
    <t xml:space="preserve"> E9762 </t>
  </si>
  <si>
    <t>Rolo compactador de pneus autopropelido de 27 t - 85 kW</t>
  </si>
  <si>
    <t xml:space="preserve"> E9571 </t>
  </si>
  <si>
    <t>Caminhão tanque com capacidade de 10.000 l - 188 kW</t>
  </si>
  <si>
    <t xml:space="preserve"> E9524 </t>
  </si>
  <si>
    <t>Motoniveladora - 93 kW</t>
  </si>
  <si>
    <t xml:space="preserve"> E9685 </t>
  </si>
  <si>
    <t>Rolo compactador pé de carneiro vibratório autopropelido por pneus de 11,6 t - 82 kW</t>
  </si>
  <si>
    <t xml:space="preserve"> 00002706 </t>
  </si>
  <si>
    <t>ENGENHEIRO CIVIL DE OBRA JUNIOR (HORISTA)</t>
  </si>
  <si>
    <t xml:space="preserve"> E9575 </t>
  </si>
  <si>
    <t>Caminhão basculante com caçamba estanque com capacidade de 14 m³ - 210 kW</t>
  </si>
  <si>
    <t xml:space="preserve"> 00004069 </t>
  </si>
  <si>
    <t>MESTRE DE OBRAS (HORISTA)</t>
  </si>
  <si>
    <t xml:space="preserve"> E9540 </t>
  </si>
  <si>
    <t>Trator sobre esteiras com lâmina - 127 kW</t>
  </si>
  <si>
    <t xml:space="preserve"> E9577 </t>
  </si>
  <si>
    <t>Trator agrícola sobre pneus - 77 kW</t>
  </si>
  <si>
    <t xml:space="preserve"> 00034345 </t>
  </si>
  <si>
    <t>VIGIA DIURNO (HORISTA)</t>
  </si>
  <si>
    <t xml:space="preserve"> E9511 </t>
  </si>
  <si>
    <t>Carregadeira de pneus com capacidade de 3,40 m³ - 195 kW</t>
  </si>
  <si>
    <t xml:space="preserve"> P9824 </t>
  </si>
  <si>
    <t>Servente</t>
  </si>
  <si>
    <t xml:space="preserve"> E9541 </t>
  </si>
  <si>
    <t>Trator sobre esteiras com lâmina - 259 kW</t>
  </si>
  <si>
    <t>6,0000000</t>
  </si>
  <si>
    <t>483,24</t>
  </si>
  <si>
    <t>2.899,44</t>
  </si>
  <si>
    <t>0,49%</t>
  </si>
  <si>
    <t>94,14%</t>
  </si>
  <si>
    <t xml:space="preserve"> 010070 </t>
  </si>
  <si>
    <t>ALUGUEL MENSAL DE CONTAINER ESCRITORIO 6,0x2,3m WC/ELET.9,20m2</t>
  </si>
  <si>
    <t>1,5000000</t>
  </si>
  <si>
    <t>1.848,39</t>
  </si>
  <si>
    <t>2.772,59</t>
  </si>
  <si>
    <t>94,61%</t>
  </si>
  <si>
    <t>489,7272900</t>
  </si>
  <si>
    <t>2.189,07</t>
  </si>
  <si>
    <t>0,37%</t>
  </si>
  <si>
    <t>94,98%</t>
  </si>
  <si>
    <t xml:space="preserve"> 010075 </t>
  </si>
  <si>
    <t>ALUGUEL MENSAL CONTAINER ALMOXARIFADO 6,0x2,4m SEM SANITARIO</t>
  </si>
  <si>
    <t>1.444,05</t>
  </si>
  <si>
    <t>2.166,08</t>
  </si>
  <si>
    <t>95,35%</t>
  </si>
  <si>
    <t xml:space="preserve"> 005984 </t>
  </si>
  <si>
    <t>CHAPA DE COMPENSADO COMUM TAPUME MADEIRIT 6mm 1,10x2,20m(2,42m2)</t>
  </si>
  <si>
    <t>86,8320000</t>
  </si>
  <si>
    <t>21,96</t>
  </si>
  <si>
    <t>1.907,11</t>
  </si>
  <si>
    <t>95,67%</t>
  </si>
  <si>
    <t xml:space="preserve"> 001350 </t>
  </si>
  <si>
    <t>PONTALETE 7,5x7,5cm (3x3") PERNA/BARROTE/ESTRONCA</t>
  </si>
  <si>
    <t>182,1600000</t>
  </si>
  <si>
    <t>10,44</t>
  </si>
  <si>
    <t>1.901,38</t>
  </si>
  <si>
    <t>95,99%</t>
  </si>
  <si>
    <t>941,7272900</t>
  </si>
  <si>
    <t>1,73</t>
  </si>
  <si>
    <t>1.626,91</t>
  </si>
  <si>
    <t>96,27%</t>
  </si>
  <si>
    <t xml:space="preserve"> 00007592 </t>
  </si>
  <si>
    <t>TOPOGRAFO (HORISTA)</t>
  </si>
  <si>
    <t>31,08</t>
  </si>
  <si>
    <t>481,9116000</t>
  </si>
  <si>
    <t>1,68</t>
  </si>
  <si>
    <t>809,25</t>
  </si>
  <si>
    <t>96,94%</t>
  </si>
  <si>
    <t xml:space="preserve"> 001250 </t>
  </si>
  <si>
    <t>TABUA TERCEIRA QUALIDADE NAO APARELHADA</t>
  </si>
  <si>
    <t>112,6800000</t>
  </si>
  <si>
    <t>5,71</t>
  </si>
  <si>
    <t>643,89</t>
  </si>
  <si>
    <t xml:space="preserve"> 00034636 </t>
  </si>
  <si>
    <t>CAIXA D'AGUA / RESERVATORIO EM POLIETILENO, 1000 LITROS, COM TAMPA</t>
  </si>
  <si>
    <t>1,0000000</t>
  </si>
  <si>
    <t>562,85</t>
  </si>
  <si>
    <t xml:space="preserve"> 002004 </t>
  </si>
  <si>
    <t>TELHA CIMENTICIA ONDULADA 5mm 1,83x1,10 (2,01m2)</t>
  </si>
  <si>
    <t>15,1200000</t>
  </si>
  <si>
    <t>29,99</t>
  </si>
  <si>
    <t>453,37</t>
  </si>
  <si>
    <t>97,44%</t>
  </si>
  <si>
    <t xml:space="preserve"> 00043487 </t>
  </si>
  <si>
    <t>EPI - FAMILIA ENCARREGADO GERAL - HORISTA (ENCARGOS COMPLEMENTARES - COLETADO CAIXA)</t>
  </si>
  <si>
    <t>264,0000000</t>
  </si>
  <si>
    <t>408,24</t>
  </si>
  <si>
    <t>97,51%</t>
  </si>
  <si>
    <t xml:space="preserve"> 099014 </t>
  </si>
  <si>
    <t>MARCENEIRO 1a. CLASSE</t>
  </si>
  <si>
    <t xml:space="preserve"> E9518 </t>
  </si>
  <si>
    <t>Grade de 24 discos rebocável de D = 60 cm (24")</t>
  </si>
  <si>
    <t xml:space="preserve"> 004478 </t>
  </si>
  <si>
    <t>TUBO PVC ESGOTO SERIE NORMAL 75mm</t>
  </si>
  <si>
    <t>12,2000000</t>
  </si>
  <si>
    <t>29,41</t>
  </si>
  <si>
    <t>358,74</t>
  </si>
  <si>
    <t>97,77%</t>
  </si>
  <si>
    <t>0,74</t>
  </si>
  <si>
    <t>355,14</t>
  </si>
  <si>
    <t>97,83%</t>
  </si>
  <si>
    <t xml:space="preserve"> 00000244 </t>
  </si>
  <si>
    <t>AUXILIAR DE TOPOGRAFO (HORISTA)</t>
  </si>
  <si>
    <t>TUBO PVC ESGOTO SERIE NORMAL 100mm</t>
  </si>
  <si>
    <t>14,6000000</t>
  </si>
  <si>
    <t>21,52</t>
  </si>
  <si>
    <t>314,14</t>
  </si>
  <si>
    <t xml:space="preserve"> 003586 </t>
  </si>
  <si>
    <t>ILUMINACAO - PLAFON PAINEL DE LED AVANT POP 18W BRANCO 6500K 1080 LUMENS QUADRADO DE EMBUTIR 22x22cm BIVOLT 903011374 AVANT</t>
  </si>
  <si>
    <t>8,0000000</t>
  </si>
  <si>
    <t>38,06</t>
  </si>
  <si>
    <t>304,44</t>
  </si>
  <si>
    <t>97,99%</t>
  </si>
  <si>
    <t xml:space="preserve"> 001460 </t>
  </si>
  <si>
    <t>DOBRADICA FERRO 3x 3" COM PINO DE METAL BICROMATIZADO</t>
  </si>
  <si>
    <t>8,6400000</t>
  </si>
  <si>
    <t>30,08</t>
  </si>
  <si>
    <t>259,91</t>
  </si>
  <si>
    <t>98,13%</t>
  </si>
  <si>
    <t>236,66</t>
  </si>
  <si>
    <t>98,17%</t>
  </si>
  <si>
    <t xml:space="preserve"> 001825 </t>
  </si>
  <si>
    <t>MADEIRA DE LEI-RIPA 5x1,5cm</t>
  </si>
  <si>
    <t>89,0820000</t>
  </si>
  <si>
    <t>2,63</t>
  </si>
  <si>
    <t>234,61</t>
  </si>
  <si>
    <t xml:space="preserve"> 002650 </t>
  </si>
  <si>
    <t>CORPO CAIXA SIFONADA SECO COM 3 ENTRADAS 250x230x75mm</t>
  </si>
  <si>
    <t>2,0000000</t>
  </si>
  <si>
    <t>113,44</t>
  </si>
  <si>
    <t>226,88</t>
  </si>
  <si>
    <t>98,25%</t>
  </si>
  <si>
    <t xml:space="preserve"> 004776 </t>
  </si>
  <si>
    <t>PREGO FERRO GALVANIZADO 19x36 (109 un/kg)</t>
  </si>
  <si>
    <t>7,5780000</t>
  </si>
  <si>
    <t>27,67</t>
  </si>
  <si>
    <t>209,65</t>
  </si>
  <si>
    <t>98,28%</t>
  </si>
  <si>
    <t xml:space="preserve"> 002047 </t>
  </si>
  <si>
    <t>PREGO FERRO GALVANIZADO 15x18 COM CABECA</t>
  </si>
  <si>
    <t>98,32%</t>
  </si>
  <si>
    <t xml:space="preserve"> 004476 </t>
  </si>
  <si>
    <t>TUBO PVC ESGOTO SERIE NORMAL 50mm</t>
  </si>
  <si>
    <t>8,6000000</t>
  </si>
  <si>
    <t>14,87</t>
  </si>
  <si>
    <t>127,90</t>
  </si>
  <si>
    <t xml:space="preserve"> 00043486 </t>
  </si>
  <si>
    <t>EPI - FAMILIA ENGENHEIRO CIVIL - HORISTA (ENCARGOS COMPLEMENTARES - COLETADO CAIXA)</t>
  </si>
  <si>
    <t>132,0000000</t>
  </si>
  <si>
    <t>122,79</t>
  </si>
  <si>
    <t>98,36%</t>
  </si>
  <si>
    <t xml:space="preserve"> 003530 </t>
  </si>
  <si>
    <t>CABO SUPERASTIC FLEX 450/750V 1,5mm2 CORES DIVERSAS</t>
  </si>
  <si>
    <t>50,0000000</t>
  </si>
  <si>
    <t>2,07</t>
  </si>
  <si>
    <t>103,29</t>
  </si>
  <si>
    <t>98,40%</t>
  </si>
  <si>
    <t xml:space="preserve"> 002697 </t>
  </si>
  <si>
    <t>TUBO PVC ESGOTO SERIE NORMAL 40mm</t>
  </si>
  <si>
    <t>10,4000000</t>
  </si>
  <si>
    <t>9,04</t>
  </si>
  <si>
    <t>93,98</t>
  </si>
  <si>
    <t>91,02</t>
  </si>
  <si>
    <t>98,43%</t>
  </si>
  <si>
    <t xml:space="preserve"> 002654 </t>
  </si>
  <si>
    <t>JUNCAO PVC SIMPLES 100 x 100mm</t>
  </si>
  <si>
    <t>3,0000000</t>
  </si>
  <si>
    <t>29,50</t>
  </si>
  <si>
    <t>88,51</t>
  </si>
  <si>
    <t>19,2498000</t>
  </si>
  <si>
    <t>4,23</t>
  </si>
  <si>
    <t>81,39</t>
  </si>
  <si>
    <t>98,46%</t>
  </si>
  <si>
    <t>2,2600000</t>
  </si>
  <si>
    <t>32,12</t>
  </si>
  <si>
    <t>72,60</t>
  </si>
  <si>
    <t xml:space="preserve"> 043707 </t>
  </si>
  <si>
    <t>RALO SIFONADO QUADRADO PVC COM GRELHA BRANCA 100 x 53 x 40mm TIGRE</t>
  </si>
  <si>
    <t>34,61</t>
  </si>
  <si>
    <t>69,22</t>
  </si>
  <si>
    <t>98,49%</t>
  </si>
  <si>
    <t xml:space="preserve"> 003371 </t>
  </si>
  <si>
    <t>QUADRO DE DISTRIBUICAO DE SOBREPOR EM PVC 3/4 DISJUNTORES PVC BRANCO TIGRE</t>
  </si>
  <si>
    <t xml:space="preserve"> 00011676 </t>
  </si>
  <si>
    <t>REGISTRO DE ESFERA, PVC, COM VOLANTE, VS, SOLDAVEL, DN 40 MM, COM CORPO DIVIDIDO</t>
  </si>
  <si>
    <t>62,34</t>
  </si>
  <si>
    <t>98,51%</t>
  </si>
  <si>
    <t xml:space="preserve"> 007736 </t>
  </si>
  <si>
    <t>CORPO RALO SIFONADO QUADRADO PVC 100x100x40mm</t>
  </si>
  <si>
    <t>60,16</t>
  </si>
  <si>
    <t>98,52%</t>
  </si>
  <si>
    <t xml:space="preserve"> 004500 </t>
  </si>
  <si>
    <t>INTERRUPTOR SIMPLES EMBUTIR 10A-250V COM PLACA PIAL</t>
  </si>
  <si>
    <t>29,85</t>
  </si>
  <si>
    <t>59,70</t>
  </si>
  <si>
    <t xml:space="preserve"> 00011674 </t>
  </si>
  <si>
    <t>REGISTRO DE ESFERA, PVC, COM VOLANTE, VS, SOLDAVEL, DN 25 MM, COM CORPO DIVIDIDO</t>
  </si>
  <si>
    <t>29,36</t>
  </si>
  <si>
    <t>58,71</t>
  </si>
  <si>
    <t>98,54%</t>
  </si>
  <si>
    <t xml:space="preserve"> 00000096 </t>
  </si>
  <si>
    <t>ADAPTADOR PVC SOLDAVEL, COM FLANGE E ANEL DE VEDACAO, 25 MM X 3/4", PARA CAIXA D'AGUA</t>
  </si>
  <si>
    <t>17,49</t>
  </si>
  <si>
    <t>52,48</t>
  </si>
  <si>
    <t>98,57%</t>
  </si>
  <si>
    <t xml:space="preserve"> 004600 </t>
  </si>
  <si>
    <t>TOMADA 2P+T 20A 4x2 COM PLACA BRANCO PIAL PLUS</t>
  </si>
  <si>
    <t>50,64</t>
  </si>
  <si>
    <t>0,9771000</t>
  </si>
  <si>
    <t>51,25</t>
  </si>
  <si>
    <t>50,07</t>
  </si>
  <si>
    <t xml:space="preserve"> 00043493 </t>
  </si>
  <si>
    <t>EPI - FAMILIA TOPOGRAFO - HORISTA (ENCARGOS COMPLEMENTARES - COLETADO CAIXA)</t>
  </si>
  <si>
    <t>56,0000000</t>
  </si>
  <si>
    <t>50,06</t>
  </si>
  <si>
    <t>98,59%</t>
  </si>
  <si>
    <t xml:space="preserve"> 00000098 </t>
  </si>
  <si>
    <t>ADAPTADOR PVC SOLDAVEL, COM FLANGE E ANEL DE VEDACAO, 40 MM X 1 1/4", PARA CAIXA D'AGUA</t>
  </si>
  <si>
    <t>39,38</t>
  </si>
  <si>
    <t>98,61%</t>
  </si>
  <si>
    <t xml:space="preserve"> 001487 </t>
  </si>
  <si>
    <t>DISJUNTOR MONOPOLAR 50A CURVA C 5SX1 150-7 SIEMENS</t>
  </si>
  <si>
    <t>98,62%</t>
  </si>
  <si>
    <t xml:space="preserve"> 00011830 </t>
  </si>
  <si>
    <t>TORNEIRA DE BOIA CONVENCIONAL PARA CAIXA D'AGUA, AGUA FRIA, 3/4", COM HASTE E TORNEIRA METALICOS E BALAO PLASTICO</t>
  </si>
  <si>
    <t>33,31</t>
  </si>
  <si>
    <t xml:space="preserve"> 047093 </t>
  </si>
  <si>
    <t>LAMPADA LED GALAXY LED BULBO 5W AMARELO BIVOLT</t>
  </si>
  <si>
    <t>3,90</t>
  </si>
  <si>
    <t>31,22</t>
  </si>
  <si>
    <t>0,4600000</t>
  </si>
  <si>
    <t>64,96</t>
  </si>
  <si>
    <t>29,88</t>
  </si>
  <si>
    <t xml:space="preserve"> 00043463 </t>
  </si>
  <si>
    <t>FERRAMENTAS - FAMILIA ENCARREGADO GERAL - HORISTA (ENCARGOS COMPLEMENTARES - COLETADO CAIXA)</t>
  </si>
  <si>
    <t>25,52</t>
  </si>
  <si>
    <t>98,64%</t>
  </si>
  <si>
    <t xml:space="preserve"> 004502 </t>
  </si>
  <si>
    <t>JOELHO 90 PVC ESGOTO SERIE NORMAL 100mm</t>
  </si>
  <si>
    <t>8,05</t>
  </si>
  <si>
    <t>24,14</t>
  </si>
  <si>
    <t xml:space="preserve"> 004499 </t>
  </si>
  <si>
    <t>JOELHO 90 PVC ESGOTO SERIE NORMAL 75mm</t>
  </si>
  <si>
    <t>4,0000000</t>
  </si>
  <si>
    <t>5,68</t>
  </si>
  <si>
    <t>22,71</t>
  </si>
  <si>
    <t>2,80</t>
  </si>
  <si>
    <t>22,42</t>
  </si>
  <si>
    <t xml:space="preserve"> 006492 </t>
  </si>
  <si>
    <t>CORPO RALO PVC SIFONADO CILINDRICO 100x40mm</t>
  </si>
  <si>
    <t>10,18</t>
  </si>
  <si>
    <t>20,37</t>
  </si>
  <si>
    <t xml:space="preserve"> 00009874 </t>
  </si>
  <si>
    <t>TUBO PVC, SOLDAVEL, DE 40 MM, AGUA FRIA (NBR-5648)</t>
  </si>
  <si>
    <t>0,9968350</t>
  </si>
  <si>
    <t>19,98</t>
  </si>
  <si>
    <t>98,66%</t>
  </si>
  <si>
    <t xml:space="preserve"> 004498 </t>
  </si>
  <si>
    <t>JOELHO 90 PVC ESGOTO SERIE NORMAL 50mm</t>
  </si>
  <si>
    <t>16,82</t>
  </si>
  <si>
    <t xml:space="preserve"> 00007141 </t>
  </si>
  <si>
    <t>TE SOLDAVEL, PVC, 90 GRAUS, 40 MM, PARA AGUA FRIA PREDIAL (NBR 5648)</t>
  </si>
  <si>
    <t>13,10</t>
  </si>
  <si>
    <t>0,1110000</t>
  </si>
  <si>
    <t>105,62</t>
  </si>
  <si>
    <t>11,72</t>
  </si>
  <si>
    <t>1,8887400</t>
  </si>
  <si>
    <t>5,90</t>
  </si>
  <si>
    <t>11,14</t>
  </si>
  <si>
    <t xml:space="preserve"> 00003535 </t>
  </si>
  <si>
    <t>JOELHO PVC, SOLDAVEL, 90 GRAUS, 40 MM, COR MARROM, PARA AGUA FRIA PREDIAL</t>
  </si>
  <si>
    <t>8,38</t>
  </si>
  <si>
    <t xml:space="preserve"> 00003522 </t>
  </si>
  <si>
    <t>JOELHO PVC, SOLDAVEL COM ROSCA, 90 GRAUS, 25 MM X 3/4", COR MARROM, PARA AGUA FRIA PREDIAL</t>
  </si>
  <si>
    <t>6,89</t>
  </si>
  <si>
    <t>0,0634000</t>
  </si>
  <si>
    <t>93,23</t>
  </si>
  <si>
    <t>5,91</t>
  </si>
  <si>
    <t>4,2195900</t>
  </si>
  <si>
    <t xml:space="preserve"> 00020080 </t>
  </si>
  <si>
    <t>ADESIVO PLASTICO PARA PVC, FRASCO COM 175 GR</t>
  </si>
  <si>
    <t>0,1514000</t>
  </si>
  <si>
    <t>30,43</t>
  </si>
  <si>
    <t>2,2374000</t>
  </si>
  <si>
    <t>3,87</t>
  </si>
  <si>
    <t xml:space="preserve"> 00043469 </t>
  </si>
  <si>
    <t>FERRAMENTAS - FAMILIA TOPOGRAFO - HORISTA (ENCARGOS COMPLEMENTARES - COLETADO CAIXA)</t>
  </si>
  <si>
    <t>1,3587000</t>
  </si>
  <si>
    <t>2,48</t>
  </si>
  <si>
    <t>2,23</t>
  </si>
  <si>
    <t>3,04</t>
  </si>
  <si>
    <t>0,0678000</t>
  </si>
  <si>
    <t>43,08</t>
  </si>
  <si>
    <t>2,92</t>
  </si>
  <si>
    <t>0,2300000</t>
  </si>
  <si>
    <t>8,76</t>
  </si>
  <si>
    <t>2,01</t>
  </si>
  <si>
    <t>0,0792000</t>
  </si>
  <si>
    <t>23,09</t>
  </si>
  <si>
    <t>1,83</t>
  </si>
  <si>
    <t>1,70</t>
  </si>
  <si>
    <t xml:space="preserve"> 00043462 </t>
  </si>
  <si>
    <t>FERRAMENTAS - FAMILIA ENGENHEIRO CIVIL - HORISTA (ENCARGOS COMPLEMENTARES - COLETADO CAIXA)</t>
  </si>
  <si>
    <t>1,59</t>
  </si>
  <si>
    <t>1,58</t>
  </si>
  <si>
    <t>1,19</t>
  </si>
  <si>
    <t>0,2500000</t>
  </si>
  <si>
    <t>1,28</t>
  </si>
  <si>
    <t>0,0159000</t>
  </si>
  <si>
    <t>17,82</t>
  </si>
  <si>
    <t>0,28</t>
  </si>
  <si>
    <t>0,0883300</t>
  </si>
  <si>
    <t>2,69</t>
  </si>
  <si>
    <t>Valor  Unitário</t>
  </si>
  <si>
    <t>10.789,209</t>
  </si>
  <si>
    <t>19,03</t>
  </si>
  <si>
    <t>205.318,64</t>
  </si>
  <si>
    <t>34,88</t>
  </si>
  <si>
    <t>215.211,4965</t>
  </si>
  <si>
    <t>182.929,77</t>
  </si>
  <si>
    <t>65,96</t>
  </si>
  <si>
    <t>10.033,169</t>
  </si>
  <si>
    <t>7,27</t>
  </si>
  <si>
    <t>72.941,13</t>
  </si>
  <si>
    <t>12,39</t>
  </si>
  <si>
    <t>78,35</t>
  </si>
  <si>
    <t>132,0</t>
  </si>
  <si>
    <t>140,53</t>
  </si>
  <si>
    <t>18.549,96</t>
  </si>
  <si>
    <t>81,50</t>
  </si>
  <si>
    <t>987,57</t>
  </si>
  <si>
    <t>17.776,26</t>
  </si>
  <si>
    <t>84,52</t>
  </si>
  <si>
    <t>19.529,64</t>
  </si>
  <si>
    <t>16.795,49</t>
  </si>
  <si>
    <t>2,85</t>
  </si>
  <si>
    <t>87,38</t>
  </si>
  <si>
    <t>264,0</t>
  </si>
  <si>
    <t>53,44</t>
  </si>
  <si>
    <t>14.108,16</t>
  </si>
  <si>
    <t>2,40</t>
  </si>
  <si>
    <t>89,77</t>
  </si>
  <si>
    <t>475,2</t>
  </si>
  <si>
    <t>12.830,40</t>
  </si>
  <si>
    <t>2,18</t>
  </si>
  <si>
    <t>91,95</t>
  </si>
  <si>
    <t>12.519,0</t>
  </si>
  <si>
    <t>12.018,24</t>
  </si>
  <si>
    <t>94,00</t>
  </si>
  <si>
    <t>3.254,94</t>
  </si>
  <si>
    <t>3,66</t>
  </si>
  <si>
    <t>11.913,08</t>
  </si>
  <si>
    <t>2,02</t>
  </si>
  <si>
    <t>5.746,25</t>
  </si>
  <si>
    <t>97,00</t>
  </si>
  <si>
    <t>756,04</t>
  </si>
  <si>
    <t>4,68</t>
  </si>
  <si>
    <t>3.538,26</t>
  </si>
  <si>
    <t>97,60</t>
  </si>
  <si>
    <t>557,85</t>
  </si>
  <si>
    <t>3.347,10</t>
  </si>
  <si>
    <t>98,17</t>
  </si>
  <si>
    <t>1,5</t>
  </si>
  <si>
    <t>2.772,58</t>
  </si>
  <si>
    <t>98,64</t>
  </si>
  <si>
    <t>INSTALACOES HIDRAULICAS - ESGOTAMENTO</t>
  </si>
  <si>
    <t>2.379,88</t>
  </si>
  <si>
    <t>99,04</t>
  </si>
  <si>
    <t>2.166,07</t>
  </si>
  <si>
    <t>99,41</t>
  </si>
  <si>
    <t>32,0</t>
  </si>
  <si>
    <t>34,11</t>
  </si>
  <si>
    <t>1.091,52</t>
  </si>
  <si>
    <t>99,60</t>
  </si>
  <si>
    <t>Caixas de Água para Edificações</t>
  </si>
  <si>
    <t>1.024,78</t>
  </si>
  <si>
    <t>99,77</t>
  </si>
  <si>
    <t>952,36</t>
  </si>
  <si>
    <t>404,64</t>
  </si>
  <si>
    <t xml:space="preserve"> 95402 </t>
  </si>
  <si>
    <t>CURSO DE CAPACITAÇÃO PARA ENGENHEIRO CIVIL DE OBRA JÚNIOR (ENCARGOS COMPLEMENTARES) - HORISTA</t>
  </si>
  <si>
    <t>132,00</t>
  </si>
  <si>
    <t xml:space="preserve"> 95405 </t>
  </si>
  <si>
    <t>CURSO DE CAPACITAÇÃO PARA MESTRE DE OBRAS (ENCARGOS COMPLEMENTARES) - HORISTA</t>
  </si>
  <si>
    <t>264,00</t>
  </si>
  <si>
    <t xml:space="preserve"> 100288 </t>
  </si>
  <si>
    <t>CURSO DE CAPACITAÇÃO PARA VIGIA DIURNO (ENCARGOS COMPLEMENTARES) - HORISTA</t>
  </si>
  <si>
    <t>475,20</t>
  </si>
  <si>
    <t xml:space="preserve"> 95406 </t>
  </si>
  <si>
    <t>CURSO DE CAPACITAÇÃO PARA TOPÓGRAFO (ENCARGOS COMPLEMENTARES) - HORISTA</t>
  </si>
  <si>
    <t xml:space="preserve"> 95322 </t>
  </si>
  <si>
    <t>CURSO DE CAPACITAÇÃO PARA AUXILIAR DE TOPÓGRAFO (ENCARGOS COMPLEMENTARES) - HORISTA</t>
  </si>
  <si>
    <t>24,00</t>
  </si>
  <si>
    <t>1,50</t>
  </si>
  <si>
    <t xml:space="preserve"> 94692 </t>
  </si>
  <si>
    <t>TÊ, PVC, SOLDÁVEL, DN 40 MM INSTALADO EM RESERVAÇÃO PREDIAL DE ÁGUA - FORNECIMENTO E INSTALAÇÃO. AF_04/2024</t>
  </si>
  <si>
    <t>Instalações Hidráulicas - Reservação e Bombas de Recalque</t>
  </si>
  <si>
    <t xml:space="preserve"> 94491 </t>
  </si>
  <si>
    <t>REGISTRO DE ESFERA, PVC, SOLDÁVEL, COM VOLANTE, DN 40 MM - FORNECIMENTO E INSTALAÇÃO. AF_08/2021</t>
  </si>
  <si>
    <t xml:space="preserve"> 94688 </t>
  </si>
  <si>
    <t>TÊ, PVC, SOLDÁVEL, DN 25 MM INSTALADO EM RESERVAÇÃO PREDIAL DE ÁGUA - FORNECIMENTO E INSTALAÇÃO. AF_04/2024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</si>
  <si>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</si>
  <si>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</si>
  <si>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94676 </t>
  </si>
  <si>
    <t>JOELHO 90 GRAUS, PVC, SOLDÁVEL, DN 40 MM INSTALADO EM RESERVAÇÃO PREDIAL DE ÁGUA - FORNECIMENTO E INSTALAÇÃO. AF_04/2024</t>
  </si>
  <si>
    <t xml:space="preserve"> 94489 </t>
  </si>
  <si>
    <t>REGISTRO DE ESFERA, PVC, SOLDÁVEL, COM VOLANTE, DN 25 MM - FORNECIMENTO E INSTALAÇÃO. AF_08/2021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</si>
  <si>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</si>
  <si>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</si>
  <si>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102595 </t>
  </si>
  <si>
    <t>FURO EM CAIXA D'ÁGUA COM ESPESSURA DE 2 ATÉ 5 MM E DIÂMETRO DE 40 MM. AF_06/2021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</si>
  <si>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</si>
  <si>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</si>
  <si>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94648 </t>
  </si>
  <si>
    <t>TUBO, PVC, SOLDÁVEL, DE 25MM, INSTALADO EM RESERVAÇÃO PREDIAL DE ÁGUA - FORNECIMENTO E INSTALAÇÃO. AF_04/2024</t>
  </si>
  <si>
    <t xml:space="preserve"> 102607 </t>
  </si>
  <si>
    <t>CAIXA D´ÁGUA EM POLIETILENO, 1000 LITROS - FORNECIMENTO E INSTALAÇÃO. AF_06/2021</t>
  </si>
  <si>
    <t xml:space="preserve"> 102591 </t>
  </si>
  <si>
    <t>FURO EM CAIXA D'ÁGUA COM ESPESSURA DE 2 ATÉ 5 MM E DIÂMETRO DE 25 MM. AF_06/2021</t>
  </si>
  <si>
    <t xml:space="preserve"> 94796 </t>
  </si>
  <si>
    <t>TORNEIRA DE BOIA PARA CAIXA D'ÁGUA, ROSCÁVEL, 3/4" - FORNECIMENTO E INSTALAÇÃO. AF_08/2021</t>
  </si>
  <si>
    <t xml:space="preserve"> 94650 </t>
  </si>
  <si>
    <t>TUBO, PVC, SOLDÁVEL, DE 40MM, INSTALADO EM RESERVAÇÃO PREDIAL DE ÁGUA - FORNECIMENTO E INSTALAÇÃO. AF_04/2024</t>
  </si>
  <si>
    <t>Equipamentos</t>
  </si>
  <si>
    <t>Utilização</t>
  </si>
  <si>
    <t>Custo Horário</t>
  </si>
  <si>
    <t>Custo Horário Total</t>
  </si>
  <si>
    <t>Custo horário total de equipamentos</t>
  </si>
  <si>
    <t>18,68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</si>
  <si>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</si>
  <si>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</si>
  <si>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</si>
  <si>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</si>
  <si>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</si>
  <si>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</si>
  <si>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</si>
  <si>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12.519,00</t>
  </si>
  <si>
    <t>ATIVIDADES AUXILIARES</t>
  </si>
  <si>
    <t>Unidade</t>
  </si>
  <si>
    <t>Preço Unitário</t>
  </si>
  <si>
    <t xml:space="preserve"> 4016096 </t>
  </si>
  <si>
    <t>Escavação e carga de material de jazida com escavadeira hidráulica de 1,56 m³</t>
  </si>
  <si>
    <t>Custo total de atividades auxiliares</t>
  </si>
  <si>
    <t>Tempo Fixo</t>
  </si>
  <si>
    <t>Carga</t>
  </si>
  <si>
    <t xml:space="preserve"> 5914354 </t>
  </si>
  <si>
    <t>Carga, manobra e descarga de agregados ou solos em caminhão basculante de 10 m³ - carga com escavadeira de 1,56 m³ (exclusa) e descarga livre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</si>
  <si>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</si>
  <si>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</si>
  <si>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</si>
  <si>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</si>
  <si>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</si>
  <si>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</si>
  <si>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</si>
  <si>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</si>
  <si>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5914359
0,00
1,34
0,0000</t>
  </si>
  <si>
    <t>5914374
0,00
1,07
0,0000</t>
  </si>
  <si>
    <t>5914389
0,00
0,86
0,0000</t>
  </si>
  <si>
    <t>--</t>
  </si>
  <si>
    <t>Custo total de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</si>
</sst>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\ &quot;M2&quot;"/>
    <numFmt numFmtId="166" formatCode="&quot;Rio Branco - Acre,&quot;\ d&quot; de &quot;mmmm&quot; de &quot;yyyy"/>
    <numFmt numFmtId="167" formatCode="mm/yyyy"/>
    <numFmt numFmtId="168" formatCode="[Blue]#,##0.00"/>
    <numFmt numFmtId="169" formatCode="#,##0.0000000"/>
    <numFmt numFmtId="170" formatCode="00.00\ &quot;m²&quot;"/>
    <numFmt numFmtId="171" formatCode="_-* #,##0.0_-;\-* #,##0.0_-;_-* &quot;-&quot;??_-;_-@_-"/>
    <numFmt numFmtId="172" formatCode="[$-F800]dddd\,\ mmmm\ dd\,\ yyyy"/>
    <numFmt numFmtId="173" formatCode="#,##0.000"/>
    <numFmt numFmtId="174" formatCode="0.0%"/>
    <numFmt numFmtId="175" formatCode="#,##0.0"/>
    <numFmt numFmtId="176" formatCode="&quot;R$&quot;\ #,##0.00"/>
    <numFmt numFmtId="177" formatCode="#,##0.0000"/>
  </numFmts>
  <fonts count="104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0"/>
      <name val="MS Sans Serif"/>
    </font>
    <font>
      <b/>
      <sz val="11"/>
      <name val="Arial"/>
      <family val="1"/>
    </font>
    <font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4" tint="-0.499984740745262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b/>
      <sz val="10"/>
      <color theme="1" tint="0.14999847407452621"/>
      <name val="Arial"/>
      <family val="2"/>
    </font>
    <font>
      <b/>
      <sz val="10"/>
      <color theme="4" tint="-0.499984740745262"/>
      <name val="Arial"/>
      <family val="2"/>
    </font>
    <font>
      <sz val="10"/>
      <color theme="1"/>
      <name val="Arial"/>
      <family val="2"/>
    </font>
    <font>
      <sz val="10"/>
      <color theme="4" tint="-0.499984740745262"/>
      <name val="Arial"/>
      <family val="2"/>
    </font>
    <font>
      <b/>
      <sz val="10"/>
      <color theme="1"/>
      <name val="Arial"/>
      <family val="2"/>
    </font>
    <font>
      <sz val="10"/>
      <color rgb="FF002060"/>
      <name val="Arial"/>
      <family val="2"/>
    </font>
    <font>
      <sz val="9"/>
      <color theme="1"/>
      <name val="Arial"/>
      <family val="2"/>
    </font>
    <font>
      <b/>
      <sz val="10"/>
      <color theme="8" tint="-0.499984740745262"/>
      <name val="Arial"/>
      <family val="2"/>
    </font>
    <font>
      <sz val="8"/>
      <color theme="3"/>
      <name val="Arial"/>
      <family val="2"/>
    </font>
    <font>
      <sz val="10"/>
      <color theme="3"/>
      <name val="Arial"/>
      <family val="2"/>
    </font>
    <font>
      <sz val="9"/>
      <color theme="3"/>
      <name val="Arial"/>
      <family val="2"/>
    </font>
    <font>
      <b/>
      <sz val="9"/>
      <color theme="1" tint="0.14999847407452621"/>
      <name val="Arial"/>
      <family val="2"/>
    </font>
    <font>
      <sz val="8"/>
      <color theme="1"/>
      <name val="Arial"/>
      <family val="2"/>
    </font>
    <font>
      <b/>
      <i/>
      <sz val="9"/>
      <color theme="4" tint="-0.499984740745262"/>
      <name val="Verdana"/>
      <family val="2"/>
    </font>
    <font>
      <sz val="10"/>
      <color theme="3" tint="-0.499984740745262"/>
      <name val="Arial"/>
      <family val="2"/>
    </font>
    <font>
      <sz val="11"/>
      <color rgb="FF002060"/>
      <name val="Arial"/>
      <family val="2"/>
    </font>
    <font>
      <b/>
      <sz val="9"/>
      <color theme="3"/>
      <name val="Arial"/>
      <family val="2"/>
    </font>
    <font>
      <b/>
      <i/>
      <sz val="8"/>
      <color rgb="FFC00000"/>
      <name val="Verdana"/>
      <family val="2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C00000"/>
      <name val="Arial"/>
      <family val="2"/>
    </font>
    <font>
      <b/>
      <sz val="11"/>
      <color rgb="FF000000"/>
      <name val="Times-New-Roman"/>
    </font>
    <font>
      <sz val="10"/>
      <color rgb="FF000000"/>
      <name val="Arial"/>
      <family val="2"/>
    </font>
    <font>
      <b/>
      <i/>
      <sz val="10"/>
      <color theme="4" tint="-0.499984740745262"/>
      <name val="Arial"/>
      <family val="2"/>
    </font>
    <font>
      <b/>
      <sz val="10"/>
      <color rgb="FF000000"/>
      <name val="Arial"/>
      <family val="2"/>
    </font>
    <font>
      <sz val="9"/>
      <color rgb="FF0033CC"/>
      <name val="Arial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b/>
      <sz val="10"/>
      <color rgb="FF111111"/>
      <name val="Segoe UI"/>
      <family val="2"/>
    </font>
    <font>
      <sz val="10"/>
      <color rgb="FF111111"/>
      <name val="Segoe UI"/>
      <family val="2"/>
    </font>
    <font>
      <sz val="11"/>
      <name val="Arial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theme="8" tint="-0.499984740745262"/>
      <name val="Arial"/>
      <family val="2"/>
    </font>
    <font>
      <b/>
      <i/>
      <sz val="11"/>
      <color theme="4" tint="-0.499984740745262"/>
      <name val="Verdana"/>
      <family val="2"/>
    </font>
    <font>
      <b/>
      <sz val="14"/>
      <color rgb="FF006600"/>
      <name val="Arial"/>
      <family val="2"/>
    </font>
    <font>
      <b/>
      <sz val="11"/>
      <color rgb="FF006600"/>
      <name val="Arial"/>
      <family val="2"/>
    </font>
    <font>
      <b/>
      <sz val="10"/>
      <color rgb="FF006600"/>
      <name val="Arial"/>
      <family val="2"/>
    </font>
    <font>
      <b/>
      <sz val="9"/>
      <color rgb="FF006600"/>
      <name val="Arial"/>
      <family val="2"/>
    </font>
    <font>
      <sz val="9"/>
      <color rgb="FF006600"/>
      <name val="Arial"/>
      <family val="2"/>
    </font>
    <font>
      <sz val="10"/>
      <color rgb="FF006600"/>
      <name val="Arial"/>
      <family val="2"/>
    </font>
    <font>
      <b/>
      <i/>
      <sz val="10"/>
      <color rgb="FF006600"/>
      <name val="Arial"/>
      <family val="2"/>
    </font>
    <font>
      <sz val="11"/>
      <color rgb="FF006600"/>
      <name val="Arial"/>
      <family val="2"/>
    </font>
    <font>
      <b/>
      <sz val="8"/>
      <color rgb="FF006600"/>
      <name val="Arial"/>
      <family val="2"/>
    </font>
    <font>
      <b/>
      <i/>
      <sz val="9"/>
      <color rgb="FF006600"/>
      <name val="Verdana"/>
      <family val="2"/>
    </font>
    <font>
      <b/>
      <i/>
      <sz val="8"/>
      <color rgb="FF006600"/>
      <name val="Verdana"/>
      <family val="2"/>
    </font>
    <font>
      <b/>
      <sz val="12"/>
      <color rgb="FF006600"/>
      <name val="Arial"/>
      <family val="2"/>
    </font>
    <font>
      <b/>
      <sz val="11"/>
      <color rgb="FF006600"/>
      <name val="Calibri"/>
      <family val="2"/>
      <scheme val="minor"/>
    </font>
    <font>
      <b/>
      <sz val="10"/>
      <color rgb="FF006600"/>
      <name val="Arial"/>
      <family val="1"/>
    </font>
    <font>
      <sz val="11"/>
      <color rgb="FF006600"/>
      <name val="Calibri"/>
      <family val="2"/>
      <scheme val="minor"/>
    </font>
    <font>
      <b/>
      <vertAlign val="subscript"/>
      <sz val="10"/>
      <color rgb="FF006600"/>
      <name val="Arial"/>
      <family val="2"/>
    </font>
    <font>
      <b/>
      <sz val="10"/>
      <color rgb="FF006600"/>
      <name val="Verdana"/>
      <family val="2"/>
    </font>
    <font>
      <b/>
      <sz val="11"/>
      <color rgb="FF006600"/>
      <name val="Arial"/>
      <family val="1"/>
    </font>
    <font>
      <b/>
      <sz val="12"/>
      <color rgb="FF006600"/>
      <name val="Verdana"/>
      <family val="2"/>
    </font>
    <font>
      <b/>
      <sz val="10"/>
      <color rgb="FF006600"/>
      <name val="Calibri"/>
      <family val="2"/>
      <scheme val="minor"/>
    </font>
    <font>
      <sz val="9"/>
      <color rgb="FF006600"/>
      <name val="Verdana"/>
      <family val="2"/>
    </font>
    <font>
      <sz val="10"/>
      <color rgb="FF006600"/>
      <name val="Verdana"/>
      <family val="2"/>
    </font>
    <font>
      <sz val="12"/>
      <color rgb="FF006600"/>
      <name val="Verdana"/>
      <family val="2"/>
    </font>
    <font>
      <b/>
      <i/>
      <sz val="9"/>
      <color rgb="FF006600"/>
      <name val="Arial"/>
      <family val="2"/>
    </font>
    <font>
      <b/>
      <sz val="12"/>
      <color rgb="FF006600"/>
      <name val="Calibri"/>
      <family val="2"/>
      <scheme val="minor"/>
    </font>
    <font>
      <sz val="10"/>
      <color rgb="FF006600"/>
      <name val="Arial"/>
      <family val="1"/>
    </font>
    <font>
      <sz val="9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9"/>
      <color theme="0" tint="-0.249977111117893"/>
      <name val="Arial"/>
      <family val="2"/>
    </font>
    <font>
      <sz val="11"/>
      <color theme="0" tint="-0.249977111117893"/>
      <name val="Calibri"/>
      <family val="2"/>
      <scheme val="minor"/>
    </font>
    <font>
      <sz val="10"/>
      <color theme="0" tint="-0.249977111117893"/>
      <name val="Arial"/>
      <family val="2"/>
    </font>
    <font>
      <b/>
      <i/>
      <sz val="10"/>
      <color rgb="FF006600"/>
      <name val="Verdana"/>
      <family val="2"/>
    </font>
    <font>
      <sz val="9"/>
      <color rgb="FFFF0000"/>
      <name val="Arial"/>
      <family val="2"/>
    </font>
    <font>
      <b/>
      <sz val="9"/>
      <name val="Calibri"/>
      <family val="2"/>
    </font>
    <font>
      <b/>
      <sz val="9"/>
      <color rgb="FFFFFFFF"/>
      <name val="Calibri"/>
      <family val="1"/>
    </font>
    <font>
      <b/>
      <sz val="9"/>
      <name val="Calibri"/>
      <family val="1"/>
    </font>
    <font>
      <sz val="9"/>
      <name val="Calibri"/>
      <family val="2"/>
    </font>
    <font>
      <sz val="9"/>
      <name val="Calibri"/>
      <family val="1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FFFFFF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lightUp">
        <fgColor theme="0" tint="-4.9989318521683403E-2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CF6"/>
      </patternFill>
    </fill>
    <fill>
      <patternFill patternType="solid">
        <fgColor theme="0"/>
        <bgColor indexed="64"/>
      </patternFill>
    </fill>
    <fill>
      <patternFill patternType="solid">
        <fgColor rgb="FFEFC49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lightHorizontal">
        <fgColor theme="0" tint="-0.14993743705557422"/>
        <bgColor rgb="FFFAFAFA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8ECF6"/>
        <bgColor rgb="FFD8ECF6"/>
      </patternFill>
    </fill>
    <fill>
      <patternFill patternType="solid">
        <fgColor rgb="FFF4CBA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548CD4"/>
      </patternFill>
    </fill>
    <fill>
      <patternFill patternType="solid">
        <fgColor rgb="FF808080"/>
      </patternFill>
    </fill>
    <fill>
      <patternFill patternType="solid">
        <fgColor rgb="FFB8CCE4"/>
      </patternFill>
    </fill>
    <fill>
      <patternFill patternType="solid">
        <fgColor rgb="FF006600"/>
        <bgColor indexed="64"/>
      </patternFill>
    </fill>
  </fills>
  <borders count="1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24994659260841701"/>
      </left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medium">
        <color theme="0" tint="-0.249977111117893"/>
      </left>
      <right/>
      <top/>
      <bottom/>
      <diagonal/>
    </border>
    <border>
      <left/>
      <right style="medium">
        <color theme="0" tint="-0.249977111117893"/>
      </right>
      <top/>
      <bottom/>
      <diagonal/>
    </border>
    <border>
      <left/>
      <right style="medium">
        <color theme="0" tint="-0.249977111117893"/>
      </right>
      <top style="thin">
        <color theme="0" tint="-0.249977111117893"/>
      </top>
      <bottom/>
      <diagonal/>
    </border>
    <border>
      <left/>
      <right style="medium">
        <color theme="0" tint="-0.249977111117893"/>
      </right>
      <top/>
      <bottom style="thin">
        <color theme="0" tint="-0.249977111117893"/>
      </bottom>
      <diagonal/>
    </border>
    <border>
      <left/>
      <right/>
      <top style="medium">
        <color rgb="FFF7F7F7"/>
      </top>
      <bottom style="medium">
        <color rgb="FFF7F7F7"/>
      </bottom>
      <diagonal/>
    </border>
    <border>
      <left style="medium">
        <color rgb="FF006600"/>
      </left>
      <right/>
      <top style="medium">
        <color rgb="FF006600"/>
      </top>
      <bottom/>
      <diagonal/>
    </border>
    <border>
      <left/>
      <right/>
      <top style="medium">
        <color rgb="FF006600"/>
      </top>
      <bottom/>
      <diagonal/>
    </border>
    <border>
      <left/>
      <right style="medium">
        <color rgb="FF006600"/>
      </right>
      <top style="medium">
        <color rgb="FF006600"/>
      </top>
      <bottom/>
      <diagonal/>
    </border>
    <border>
      <left style="medium">
        <color rgb="FF006600"/>
      </left>
      <right/>
      <top/>
      <bottom/>
      <diagonal/>
    </border>
    <border>
      <left/>
      <right style="medium">
        <color rgb="FF006600"/>
      </right>
      <top/>
      <bottom/>
      <diagonal/>
    </border>
    <border>
      <left style="medium">
        <color rgb="FF006600"/>
      </left>
      <right/>
      <top/>
      <bottom style="medium">
        <color rgb="FF006600"/>
      </bottom>
      <diagonal/>
    </border>
    <border>
      <left/>
      <right/>
      <top/>
      <bottom style="medium">
        <color rgb="FF006600"/>
      </bottom>
      <diagonal/>
    </border>
    <border>
      <left/>
      <right style="medium">
        <color rgb="FF006600"/>
      </right>
      <top/>
      <bottom style="medium">
        <color rgb="FF006600"/>
      </bottom>
      <diagonal/>
    </border>
    <border>
      <left style="thin">
        <color theme="0" tint="-0.24994659260841701"/>
      </left>
      <right style="medium">
        <color theme="0" tint="-0.249977111117893"/>
      </right>
      <top/>
      <bottom/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medium">
        <color theme="0" tint="-0.249977111117893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24994659260841701"/>
      </left>
      <right/>
      <top style="thin">
        <color theme="0" tint="-0.1499984740745262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1499984740745262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2499465926084170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2499465926084170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34998626667073579"/>
      </top>
      <bottom style="thin">
        <color theme="0" tint="-0.14999847407452621"/>
      </bottom>
      <diagonal/>
    </border>
    <border>
      <left style="medium">
        <color rgb="FF006600"/>
      </left>
      <right style="thin">
        <color theme="0" tint="-0.24994659260841701"/>
      </right>
      <top/>
      <bottom/>
      <diagonal/>
    </border>
    <border>
      <left style="thin">
        <color theme="0" tint="-0.14999847407452621"/>
      </left>
      <right/>
      <top style="thin">
        <color theme="0" tint="-0.2499465926084170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24994659260841701"/>
      </right>
      <top style="thin">
        <color theme="0" tint="-0.149998474074526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9847407452621"/>
      </top>
      <bottom/>
      <diagonal/>
    </border>
    <border>
      <left style="thin">
        <color theme="0" tint="-0.24994659260841701"/>
      </left>
      <right style="medium">
        <color rgb="FF006600"/>
      </right>
      <top/>
      <bottom/>
      <diagonal/>
    </border>
    <border>
      <left style="medium">
        <color rgb="FF006600"/>
      </left>
      <right/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 style="thin">
        <color auto="1"/>
      </bottom>
      <diagonal/>
    </border>
    <border>
      <left style="thin">
        <color auto="1"/>
      </left>
      <right style="thin">
        <color theme="0" tint="-0.14999847407452621"/>
      </right>
      <top style="thin">
        <color theme="0" tint="-0.14999847407452621"/>
      </top>
      <bottom style="thin">
        <color auto="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medium">
        <color theme="0" tint="-0.249977111117893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theme="0" tint="-0.249977111117893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theme="0" tint="-0.14999847407452621"/>
      </right>
      <top style="thin">
        <color auto="1"/>
      </top>
      <bottom/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auto="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medium">
        <color theme="0" tint="-0.249977111117893"/>
      </right>
      <top style="thin">
        <color theme="0" tint="-0.14999847407452621"/>
      </top>
      <bottom/>
      <diagonal/>
    </border>
    <border>
      <left/>
      <right style="thin">
        <color auto="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rgb="FF006600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rgb="FF006600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rgb="FF006600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medium">
        <color rgb="FF006600"/>
      </right>
      <top/>
      <bottom/>
      <diagonal/>
    </border>
    <border>
      <left style="medium">
        <color rgb="FF006600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medium">
        <color rgb="FF006600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rgb="FF006600"/>
      </left>
      <right/>
      <top style="thin">
        <color theme="0" tint="-0.14999847407452621"/>
      </top>
      <bottom style="thin">
        <color theme="0" tint="-0.34998626667073579"/>
      </bottom>
      <diagonal/>
    </border>
    <border>
      <left style="thin">
        <color theme="0" tint="-0.14999847407452621"/>
      </left>
      <right style="medium">
        <color rgb="FF006600"/>
      </right>
      <top style="thin">
        <color theme="0" tint="-0.14999847407452621"/>
      </top>
      <bottom style="thin">
        <color theme="0" tint="-0.34998626667073579"/>
      </bottom>
      <diagonal/>
    </border>
    <border>
      <left style="medium">
        <color rgb="FF006600"/>
      </left>
      <right/>
      <top style="thin">
        <color theme="0" tint="-0.34998626667073579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rgb="FF006600"/>
      </right>
      <top style="thin">
        <color theme="0" tint="-0.34998626667073579"/>
      </top>
      <bottom style="thin">
        <color theme="0" tint="-0.14999847407452621"/>
      </bottom>
      <diagonal/>
    </border>
    <border>
      <left/>
      <right style="medium">
        <color rgb="FF006600"/>
      </right>
      <top/>
      <bottom style="thin">
        <color theme="0" tint="-0.14999847407452621"/>
      </bottom>
      <diagonal/>
    </border>
    <border>
      <left style="medium">
        <color rgb="FF006600"/>
      </left>
      <right/>
      <top style="thin">
        <color theme="0" tint="-0.14999847407452621"/>
      </top>
      <bottom/>
      <diagonal/>
    </border>
    <border>
      <left style="medium">
        <color rgb="FF006600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rgb="FF006600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medium">
        <color rgb="FF006600"/>
      </right>
      <top style="thin">
        <color theme="0" tint="-0.14999847407452621"/>
      </top>
      <bottom/>
      <diagonal/>
    </border>
    <border>
      <left style="medium">
        <color rgb="FF006600"/>
      </left>
      <right style="thin">
        <color theme="0" tint="-0.14999847407452621"/>
      </right>
      <top style="thin">
        <color theme="0" tint="-0.14999847407452621"/>
      </top>
      <bottom style="thin">
        <color theme="0" tint="-0.24994659260841701"/>
      </bottom>
      <diagonal/>
    </border>
    <border>
      <left style="thin">
        <color theme="0" tint="-0.14999847407452621"/>
      </left>
      <right style="medium">
        <color rgb="FF006600"/>
      </right>
      <top style="thin">
        <color theme="0" tint="-0.14999847407452621"/>
      </top>
      <bottom style="thin">
        <color theme="0" tint="-0.24994659260841701"/>
      </bottom>
      <diagonal/>
    </border>
    <border>
      <left style="medium">
        <color rgb="FF006600"/>
      </left>
      <right style="thin">
        <color theme="0" tint="-0.14999847407452621"/>
      </right>
      <top style="thin">
        <color theme="0" tint="-0.24994659260841701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rgb="FF006600"/>
      </right>
      <top style="thin">
        <color theme="0" tint="-0.24994659260841701"/>
      </top>
      <bottom style="thin">
        <color theme="0" tint="-0.14999847407452621"/>
      </bottom>
      <diagonal/>
    </border>
    <border>
      <left style="medium">
        <color rgb="FF006600"/>
      </left>
      <right/>
      <top style="thin">
        <color theme="0" tint="-0.249977111117893"/>
      </top>
      <bottom/>
      <diagonal/>
    </border>
    <border>
      <left/>
      <right style="medium">
        <color rgb="FF006600"/>
      </right>
      <top style="thin">
        <color theme="0" tint="-0.249977111117893"/>
      </top>
      <bottom/>
      <diagonal/>
    </border>
    <border>
      <left style="medium">
        <color rgb="FF006600"/>
      </left>
      <right style="thin">
        <color auto="1"/>
      </right>
      <top style="thin">
        <color theme="0" tint="-0.14999847407452621"/>
      </top>
      <bottom style="thin">
        <color auto="1"/>
      </bottom>
      <diagonal/>
    </border>
    <border>
      <left style="medium">
        <color rgb="FF006600"/>
      </left>
      <right style="thin">
        <color auto="1"/>
      </right>
      <top style="thin">
        <color auto="1"/>
      </top>
      <bottom/>
      <diagonal/>
    </border>
    <border>
      <left/>
      <right style="medium">
        <color rgb="FF006600"/>
      </right>
      <top/>
      <bottom style="thin">
        <color theme="0" tint="-0.249977111117893"/>
      </bottom>
      <diagonal/>
    </border>
    <border>
      <left style="thin">
        <color theme="0" tint="-0.14999847407452621"/>
      </left>
      <right style="medium">
        <color rgb="FF006600"/>
      </right>
      <top style="thin">
        <color theme="0" tint="-0.14999847407452621"/>
      </top>
      <bottom/>
      <diagonal/>
    </border>
    <border>
      <left style="medium">
        <color rgb="FF00660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rgb="FF006600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rgb="FF006600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14999847407452621"/>
      </left>
      <right/>
      <top style="thin">
        <color theme="0" tint="-0.249977111117893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249977111117893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249977111117893"/>
      </bottom>
      <diagonal/>
    </border>
    <border>
      <left style="medium">
        <color rgb="FF006600"/>
      </left>
      <right style="thin">
        <color theme="0" tint="-0.14999847407452621"/>
      </right>
      <top style="thin">
        <color theme="0" tint="-0.249977111117893"/>
      </top>
      <bottom style="thin">
        <color theme="0" tint="-0.24994659260841701"/>
      </bottom>
      <diagonal/>
    </border>
    <border>
      <left style="medium">
        <color rgb="FF006600"/>
      </left>
      <right style="thin">
        <color theme="0" tint="-0.14999847407452621"/>
      </right>
      <top/>
      <bottom style="thin">
        <color theme="0" tint="-0.249977111117893"/>
      </bottom>
      <diagonal/>
    </border>
    <border>
      <left style="medium">
        <color rgb="FF006600"/>
      </left>
      <right/>
      <top/>
      <bottom style="thin">
        <color theme="0" tint="-0.499984740745262"/>
      </bottom>
      <diagonal/>
    </border>
    <border>
      <left/>
      <right style="medium">
        <color rgb="FF006600"/>
      </right>
      <top/>
      <bottom style="thin">
        <color theme="0" tint="-0.499984740745262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006600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rgb="FF00660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 style="medium">
        <color rgb="FF006600"/>
      </right>
      <top/>
      <bottom style="thin">
        <color theme="0" tint="-0.249977111117893"/>
      </bottom>
      <diagonal/>
    </border>
    <border>
      <left style="thin">
        <color theme="0" tint="-0.14999847407452621"/>
      </left>
      <right/>
      <top/>
      <bottom/>
      <diagonal/>
    </border>
    <border>
      <left style="medium">
        <color rgb="FF006600"/>
      </left>
      <right/>
      <top/>
      <bottom style="thin">
        <color theme="0" tint="-0.14999847407452621"/>
      </bottom>
      <diagonal/>
    </border>
    <border>
      <left/>
      <right/>
      <top style="thin">
        <color theme="0" tint="-0.14996795556505021"/>
      </top>
      <bottom/>
      <diagonal/>
    </border>
    <border>
      <left style="medium">
        <color rgb="FF006600"/>
      </left>
      <right/>
      <top style="medium">
        <color rgb="FF006600"/>
      </top>
      <bottom style="thin">
        <color theme="0" tint="-0.249977111117893"/>
      </bottom>
      <diagonal/>
    </border>
    <border>
      <left/>
      <right/>
      <top style="medium">
        <color rgb="FF006600"/>
      </top>
      <bottom style="thin">
        <color theme="0" tint="-0.249977111117893"/>
      </bottom>
      <diagonal/>
    </border>
    <border>
      <left/>
      <right style="medium">
        <color rgb="FF006600"/>
      </right>
      <top style="medium">
        <color rgb="FF006600"/>
      </top>
      <bottom style="thin">
        <color theme="0" tint="-0.249977111117893"/>
      </bottom>
      <diagonal/>
    </border>
    <border>
      <left style="medium">
        <color rgb="FF006600"/>
      </left>
      <right/>
      <top/>
      <bottom style="medium">
        <color rgb="FFF7F7F7"/>
      </bottom>
      <diagonal/>
    </border>
    <border>
      <left/>
      <right/>
      <top/>
      <bottom style="medium">
        <color rgb="FFF7F7F7"/>
      </bottom>
      <diagonal/>
    </border>
    <border>
      <left style="dashDot">
        <color theme="0" tint="-4.9989318521683403E-2"/>
      </left>
      <right style="dashDot">
        <color theme="0" tint="-4.9989318521683403E-2"/>
      </right>
      <top/>
      <bottom style="dashDot">
        <color theme="0" tint="-4.9989318521683403E-2"/>
      </bottom>
      <diagonal/>
    </border>
    <border>
      <left style="thin">
        <color rgb="FF7BA0CD"/>
      </left>
      <right/>
      <top style="thin">
        <color rgb="FF7BA0CD"/>
      </top>
      <bottom style="thin">
        <color rgb="FF7BA0CD"/>
      </bottom>
      <diagonal/>
    </border>
    <border>
      <left/>
      <right/>
      <top style="thin">
        <color rgb="FF7BA0CD"/>
      </top>
      <bottom style="thin">
        <color rgb="FF7BA0CD"/>
      </bottom>
      <diagonal/>
    </border>
    <border>
      <left/>
      <right style="thin">
        <color rgb="FF7BA0CD"/>
      </right>
      <top style="thin">
        <color rgb="FF7BA0CD"/>
      </top>
      <bottom style="thin">
        <color rgb="FF7BA0CD"/>
      </bottom>
      <diagonal/>
    </border>
    <border>
      <left style="thin">
        <color rgb="FF7BA0CD"/>
      </left>
      <right style="thin">
        <color rgb="FF7BA0CD"/>
      </right>
      <top style="thin">
        <color rgb="FF7BA0CD"/>
      </top>
      <bottom/>
      <diagonal/>
    </border>
    <border>
      <left style="thin">
        <color rgb="FF7BA0CD"/>
      </left>
      <right style="thin">
        <color rgb="FF7BA0CD"/>
      </right>
      <top/>
      <bottom style="thin">
        <color rgb="FF7BA0CD"/>
      </bottom>
      <diagonal/>
    </border>
    <border>
      <left style="thin">
        <color rgb="FF7BA0CD"/>
      </left>
      <right style="thin">
        <color rgb="FF7BA0CD"/>
      </right>
      <top style="thin">
        <color rgb="FF7BA0CD"/>
      </top>
      <bottom style="thin">
        <color rgb="FF7BA0CD"/>
      </bottom>
      <diagonal/>
    </border>
    <border>
      <left style="thin">
        <color rgb="FF7BA0CD"/>
      </left>
      <right style="thin">
        <color rgb="FF008000"/>
      </right>
      <top style="thin">
        <color rgb="FF7BA0CD"/>
      </top>
      <bottom style="thin">
        <color rgb="FF7BA0CD"/>
      </bottom>
      <diagonal/>
    </border>
    <border>
      <left style="thin">
        <color rgb="FF008000"/>
      </left>
      <right style="thin">
        <color rgb="FF008000"/>
      </right>
      <top style="thin">
        <color rgb="FF7BA0CD"/>
      </top>
      <bottom style="thin">
        <color rgb="FF7BA0CD"/>
      </bottom>
      <diagonal/>
    </border>
    <border>
      <left style="thin">
        <color rgb="FF008000"/>
      </left>
      <right style="thin">
        <color rgb="FF7BA0CD"/>
      </right>
      <top style="thin">
        <color rgb="FF7BA0CD"/>
      </top>
      <bottom style="thin">
        <color rgb="FF7BA0CD"/>
      </bottom>
      <diagonal/>
    </border>
    <border>
      <left style="dashDot">
        <color theme="0" tint="-0.14993743705557422"/>
      </left>
      <right style="dashDot">
        <color theme="0" tint="-0.14993743705557422"/>
      </right>
      <top/>
      <bottom style="dashDot">
        <color theme="0" tint="-0.14993743705557422"/>
      </bottom>
      <diagonal/>
    </border>
    <border>
      <left style="dashDot">
        <color theme="0" tint="-0.14993743705557422"/>
      </left>
      <right style="dashDot">
        <color theme="0" tint="-0.14993743705557422"/>
      </right>
      <top style="dashDot">
        <color theme="0" tint="-0.14993743705557422"/>
      </top>
      <bottom style="dashDot">
        <color theme="0" tint="-0.14993743705557422"/>
      </bottom>
      <diagonal/>
    </border>
    <border>
      <left style="medium">
        <color rgb="FF006600"/>
      </left>
      <right style="dashDot">
        <color theme="0" tint="-0.14993743705557422"/>
      </right>
      <top/>
      <bottom style="dashDot">
        <color theme="0" tint="-0.14993743705557422"/>
      </bottom>
      <diagonal/>
    </border>
    <border>
      <left style="dashDot">
        <color theme="0" tint="-0.14993743705557422"/>
      </left>
      <right style="medium">
        <color rgb="FF006600"/>
      </right>
      <top/>
      <bottom style="dashDot">
        <color theme="0" tint="-0.14993743705557422"/>
      </bottom>
      <diagonal/>
    </border>
    <border>
      <left style="medium">
        <color rgb="FF006600"/>
      </left>
      <right style="dashDot">
        <color theme="0" tint="-0.14993743705557422"/>
      </right>
      <top style="dashDot">
        <color theme="0" tint="-0.14993743705557422"/>
      </top>
      <bottom style="dashDot">
        <color theme="0" tint="-0.14993743705557422"/>
      </bottom>
      <diagonal/>
    </border>
    <border>
      <left style="dashDot">
        <color theme="0" tint="-0.14993743705557422"/>
      </left>
      <right style="medium">
        <color rgb="FF006600"/>
      </right>
      <top style="dashDot">
        <color theme="0" tint="-0.14993743705557422"/>
      </top>
      <bottom style="dashDot">
        <color theme="0" tint="-0.14993743705557422"/>
      </bottom>
      <diagonal/>
    </border>
    <border>
      <left style="medium">
        <color rgb="FF006600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rgb="FF006600"/>
      </right>
      <top style="thin">
        <color rgb="FFCCCCCC"/>
      </top>
      <bottom style="thin">
        <color rgb="FFCCCCCC"/>
      </bottom>
      <diagonal/>
    </border>
    <border>
      <left style="medium">
        <color rgb="FF006600"/>
      </left>
      <right/>
      <top style="thick">
        <color rgb="FF000000"/>
      </top>
      <bottom/>
      <diagonal/>
    </border>
    <border>
      <left/>
      <right style="medium">
        <color rgb="FF006600"/>
      </right>
      <top style="thick">
        <color rgb="FF000000"/>
      </top>
      <bottom/>
      <diagonal/>
    </border>
  </borders>
  <cellStyleXfs count="23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0" fillId="0" borderId="0"/>
    <xf numFmtId="0" fontId="15" fillId="0" borderId="0"/>
    <xf numFmtId="0" fontId="16" fillId="0" borderId="0"/>
    <xf numFmtId="0" fontId="1" fillId="0" borderId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0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</cellStyleXfs>
  <cellXfs count="1073">
    <xf numFmtId="0" fontId="0" fillId="0" borderId="0" xfId="0"/>
    <xf numFmtId="4" fontId="2" fillId="0" borderId="0" xfId="4" applyNumberFormat="1" applyFont="1"/>
    <xf numFmtId="4" fontId="2" fillId="0" borderId="0" xfId="4" applyNumberFormat="1" applyFont="1" applyAlignment="1">
      <alignment horizontal="center"/>
    </xf>
    <xf numFmtId="164" fontId="2" fillId="0" borderId="0" xfId="18" applyFont="1" applyBorder="1" applyAlignment="1">
      <alignment horizontal="right"/>
    </xf>
    <xf numFmtId="4" fontId="2" fillId="0" borderId="0" xfId="4" applyNumberFormat="1" applyFont="1" applyAlignment="1">
      <alignment horizontal="right" vertical="center"/>
    </xf>
    <xf numFmtId="4" fontId="3" fillId="0" borderId="0" xfId="4" applyNumberFormat="1" applyFont="1" applyAlignment="1">
      <alignment horizontal="right"/>
    </xf>
    <xf numFmtId="0" fontId="2" fillId="0" borderId="0" xfId="4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" fillId="0" borderId="0" xfId="4" applyFont="1" applyAlignment="1">
      <alignment vertical="center" wrapText="1"/>
    </xf>
    <xf numFmtId="0" fontId="2" fillId="0" borderId="0" xfId="7" applyFont="1" applyAlignment="1">
      <alignment horizontal="center" vertical="center"/>
    </xf>
    <xf numFmtId="4" fontId="2" fillId="0" borderId="0" xfId="4" applyNumberFormat="1" applyFont="1" applyAlignment="1">
      <alignment vertical="center" wrapText="1"/>
    </xf>
    <xf numFmtId="4" fontId="2" fillId="0" borderId="0" xfId="4" applyNumberFormat="1" applyFont="1" applyAlignment="1">
      <alignment vertical="center"/>
    </xf>
    <xf numFmtId="4" fontId="1" fillId="0" borderId="0" xfId="4" applyNumberFormat="1" applyAlignment="1">
      <alignment vertical="center"/>
    </xf>
    <xf numFmtId="4" fontId="1" fillId="0" borderId="0" xfId="4" applyNumberFormat="1" applyAlignment="1">
      <alignment horizontal="center" vertical="center"/>
    </xf>
    <xf numFmtId="4" fontId="1" fillId="0" borderId="0" xfId="4" applyNumberFormat="1" applyAlignment="1">
      <alignment horizontal="right" vertical="center"/>
    </xf>
    <xf numFmtId="164" fontId="1" fillId="0" borderId="0" xfId="18" applyFont="1" applyBorder="1" applyAlignment="1">
      <alignment horizontal="right" vertical="center"/>
    </xf>
    <xf numFmtId="4" fontId="5" fillId="0" borderId="0" xfId="4" applyNumberFormat="1" applyFont="1" applyAlignment="1">
      <alignment horizontal="right" vertical="center"/>
    </xf>
    <xf numFmtId="0" fontId="1" fillId="0" borderId="0" xfId="4" applyAlignment="1">
      <alignment horizontal="left" vertical="center"/>
    </xf>
    <xf numFmtId="4" fontId="5" fillId="0" borderId="0" xfId="4" applyNumberFormat="1" applyFont="1" applyAlignment="1">
      <alignment horizontal="center" vertical="center"/>
    </xf>
    <xf numFmtId="0" fontId="1" fillId="0" borderId="0" xfId="7" applyFont="1" applyAlignment="1">
      <alignment horizontal="center" vertical="center"/>
    </xf>
    <xf numFmtId="4" fontId="1" fillId="0" borderId="0" xfId="4" applyNumberForma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" fontId="7" fillId="0" borderId="0" xfId="4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justify" vertical="top"/>
    </xf>
    <xf numFmtId="0" fontId="18" fillId="0" borderId="0" xfId="0" applyFont="1" applyAlignment="1">
      <alignment vertical="top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30" fillId="0" borderId="0" xfId="0" applyFont="1" applyAlignment="1">
      <alignment horizontal="center" vertical="top"/>
    </xf>
    <xf numFmtId="0" fontId="1" fillId="0" borderId="0" xfId="4" applyAlignment="1">
      <alignment horizontal="left" vertical="center" wrapText="1"/>
    </xf>
    <xf numFmtId="0" fontId="2" fillId="0" borderId="0" xfId="4" applyFont="1" applyAlignment="1">
      <alignment horizontal="center" vertical="center"/>
    </xf>
    <xf numFmtId="4" fontId="32" fillId="0" borderId="0" xfId="4" applyNumberFormat="1" applyFont="1" applyAlignment="1">
      <alignment horizontal="center" vertical="center"/>
    </xf>
    <xf numFmtId="0" fontId="32" fillId="0" borderId="0" xfId="4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2" fillId="0" borderId="0" xfId="4" applyFont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17" fillId="0" borderId="5" xfId="0" applyFont="1" applyBorder="1" applyAlignment="1">
      <alignment vertical="center"/>
    </xf>
    <xf numFmtId="0" fontId="3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4" fontId="17" fillId="0" borderId="0" xfId="0" applyNumberFormat="1" applyFont="1" applyAlignment="1">
      <alignment vertical="top"/>
    </xf>
    <xf numFmtId="0" fontId="2" fillId="0" borderId="0" xfId="4" applyFont="1" applyAlignment="1">
      <alignment horizontal="left" vertical="center"/>
    </xf>
    <xf numFmtId="4" fontId="36" fillId="0" borderId="0" xfId="4" quotePrefix="1" applyNumberFormat="1" applyFont="1" applyAlignment="1">
      <alignment horizontal="left" vertical="center" wrapText="1"/>
    </xf>
    <xf numFmtId="4" fontId="2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4" fontId="2" fillId="0" borderId="11" xfId="4" quotePrefix="1" applyNumberFormat="1" applyFont="1" applyBorder="1" applyAlignment="1">
      <alignment horizontal="center" vertical="center" wrapText="1"/>
    </xf>
    <xf numFmtId="4" fontId="7" fillId="0" borderId="0" xfId="4" applyNumberFormat="1" applyFont="1" applyAlignment="1">
      <alignment horizontal="center" vertical="center"/>
    </xf>
    <xf numFmtId="0" fontId="11" fillId="5" borderId="0" xfId="0" applyFont="1" applyFill="1" applyAlignment="1">
      <alignment horizontal="right" vertical="top" wrapText="1"/>
    </xf>
    <xf numFmtId="4" fontId="45" fillId="0" borderId="0" xfId="0" applyNumberFormat="1" applyFont="1"/>
    <xf numFmtId="171" fontId="2" fillId="0" borderId="0" xfId="17" applyNumberFormat="1" applyFont="1"/>
    <xf numFmtId="171" fontId="2" fillId="0" borderId="0" xfId="17" applyNumberFormat="1" applyFont="1" applyAlignment="1">
      <alignment vertical="center"/>
    </xf>
    <xf numFmtId="171" fontId="17" fillId="0" borderId="0" xfId="17" applyNumberFormat="1" applyFont="1" applyAlignment="1">
      <alignment vertical="center"/>
    </xf>
    <xf numFmtId="171" fontId="17" fillId="0" borderId="0" xfId="17" applyNumberFormat="1" applyFont="1" applyAlignment="1">
      <alignment vertical="top"/>
    </xf>
    <xf numFmtId="4" fontId="2" fillId="0" borderId="0" xfId="4" applyNumberFormat="1" applyFont="1" applyAlignment="1">
      <alignment horizontal="center" vertical="center" wrapText="1"/>
    </xf>
    <xf numFmtId="4" fontId="1" fillId="0" borderId="0" xfId="4" applyNumberFormat="1" applyAlignment="1">
      <alignment horizontal="center" vertical="center" wrapText="1"/>
    </xf>
    <xf numFmtId="166" fontId="47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164" fontId="2" fillId="0" borderId="0" xfId="18" applyFont="1" applyBorder="1" applyAlignment="1">
      <alignment horizontal="center" vertical="center"/>
    </xf>
    <xf numFmtId="44" fontId="12" fillId="5" borderId="0" xfId="20" applyFont="1" applyFill="1" applyAlignment="1">
      <alignment vertical="top" wrapText="1"/>
    </xf>
    <xf numFmtId="4" fontId="2" fillId="0" borderId="0" xfId="4" applyNumberFormat="1" applyFont="1" applyAlignment="1">
      <alignment horizontal="justify" wrapText="1"/>
    </xf>
    <xf numFmtId="166" fontId="35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" fillId="0" borderId="0" xfId="4" applyAlignment="1">
      <alignment vertical="center" wrapText="1"/>
    </xf>
    <xf numFmtId="0" fontId="24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1" fontId="2" fillId="0" borderId="0" xfId="4" applyNumberFormat="1" applyFont="1" applyAlignment="1">
      <alignment horizontal="left" vertical="center"/>
    </xf>
    <xf numFmtId="0" fontId="50" fillId="0" borderId="0" xfId="0" applyFont="1"/>
    <xf numFmtId="0" fontId="51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/>
    </xf>
    <xf numFmtId="0" fontId="50" fillId="0" borderId="1" xfId="0" applyFont="1" applyBorder="1"/>
    <xf numFmtId="43" fontId="50" fillId="0" borderId="1" xfId="17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51" fillId="0" borderId="1" xfId="0" applyFont="1" applyBorder="1"/>
    <xf numFmtId="43" fontId="50" fillId="0" borderId="1" xfId="17" applyFont="1" applyBorder="1"/>
    <xf numFmtId="10" fontId="50" fillId="0" borderId="0" xfId="13" applyNumberFormat="1" applyFont="1"/>
    <xf numFmtId="0" fontId="50" fillId="0" borderId="1" xfId="0" applyFont="1" applyBorder="1" applyAlignment="1">
      <alignment horizontal="center"/>
    </xf>
    <xf numFmtId="0" fontId="52" fillId="0" borderId="0" xfId="0" applyFont="1"/>
    <xf numFmtId="0" fontId="53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3" fillId="0" borderId="0" xfId="0" applyFont="1"/>
    <xf numFmtId="4" fontId="12" fillId="5" borderId="0" xfId="0" applyNumberFormat="1" applyFont="1" applyFill="1" applyAlignment="1">
      <alignment horizontal="right" vertical="top" wrapText="1"/>
    </xf>
    <xf numFmtId="0" fontId="0" fillId="0" borderId="21" xfId="0" applyBorder="1"/>
    <xf numFmtId="0" fontId="50" fillId="0" borderId="0" xfId="0" applyFont="1" applyAlignment="1">
      <alignment horizontal="center"/>
    </xf>
    <xf numFmtId="44" fontId="0" fillId="0" borderId="0" xfId="0" applyNumberFormat="1"/>
    <xf numFmtId="0" fontId="0" fillId="0" borderId="20" xfId="0" applyBorder="1"/>
    <xf numFmtId="4" fontId="18" fillId="0" borderId="0" xfId="0" applyNumberFormat="1" applyFont="1" applyAlignment="1">
      <alignment vertical="center"/>
    </xf>
    <xf numFmtId="4" fontId="24" fillId="8" borderId="0" xfId="4" applyNumberFormat="1" applyFont="1" applyFill="1" applyAlignment="1">
      <alignment vertical="center" wrapText="1"/>
    </xf>
    <xf numFmtId="0" fontId="32" fillId="0" borderId="0" xfId="4" applyFont="1" applyAlignment="1">
      <alignment horizontal="center" vertical="top" wrapText="1"/>
    </xf>
    <xf numFmtId="0" fontId="17" fillId="0" borderId="0" xfId="0" applyFont="1" applyAlignment="1">
      <alignment vertical="top" wrapText="1"/>
    </xf>
    <xf numFmtId="171" fontId="17" fillId="0" borderId="0" xfId="17" applyNumberFormat="1" applyFont="1" applyAlignment="1">
      <alignment vertical="top" wrapText="1"/>
    </xf>
    <xf numFmtId="10" fontId="2" fillId="0" borderId="0" xfId="4" applyNumberFormat="1" applyFont="1"/>
    <xf numFmtId="49" fontId="0" fillId="0" borderId="0" xfId="0" applyNumberFormat="1"/>
    <xf numFmtId="0" fontId="8" fillId="0" borderId="0" xfId="3"/>
    <xf numFmtId="2" fontId="2" fillId="0" borderId="0" xfId="18" applyNumberFormat="1" applyFont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2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" fontId="1" fillId="0" borderId="0" xfId="4" applyNumberFormat="1" applyAlignment="1">
      <alignment horizontal="left"/>
    </xf>
    <xf numFmtId="0" fontId="23" fillId="0" borderId="0" xfId="0" applyFont="1" applyAlignment="1">
      <alignment horizontal="left" vertical="center"/>
    </xf>
    <xf numFmtId="4" fontId="1" fillId="0" borderId="0" xfId="4" applyNumberFormat="1" applyAlignment="1">
      <alignment horizontal="left" vertical="center"/>
    </xf>
    <xf numFmtId="0" fontId="17" fillId="2" borderId="33" xfId="0" applyFont="1" applyFill="1" applyBorder="1" applyAlignment="1">
      <alignment horizontal="center" vertical="center"/>
    </xf>
    <xf numFmtId="0" fontId="64" fillId="0" borderId="33" xfId="0" applyFont="1" applyBorder="1" applyAlignment="1">
      <alignment vertical="center"/>
    </xf>
    <xf numFmtId="0" fontId="17" fillId="0" borderId="34" xfId="0" applyFont="1" applyBorder="1" applyAlignment="1">
      <alignment vertical="center"/>
    </xf>
    <xf numFmtId="0" fontId="17" fillId="2" borderId="33" xfId="0" applyFont="1" applyFill="1" applyBorder="1" applyAlignment="1">
      <alignment vertical="center"/>
    </xf>
    <xf numFmtId="0" fontId="17" fillId="2" borderId="34" xfId="0" applyFont="1" applyFill="1" applyBorder="1" applyAlignment="1">
      <alignment vertical="center"/>
    </xf>
    <xf numFmtId="0" fontId="5" fillId="0" borderId="33" xfId="4" applyFont="1" applyBorder="1" applyAlignment="1">
      <alignment wrapText="1"/>
    </xf>
    <xf numFmtId="14" fontId="5" fillId="0" borderId="34" xfId="4" applyNumberFormat="1" applyFont="1" applyBorder="1"/>
    <xf numFmtId="0" fontId="24" fillId="0" borderId="33" xfId="4" applyFont="1" applyBorder="1" applyAlignment="1">
      <alignment horizontal="left" vertical="center"/>
    </xf>
    <xf numFmtId="10" fontId="1" fillId="0" borderId="34" xfId="4" applyNumberFormat="1" applyBorder="1" applyAlignment="1">
      <alignment horizontal="left" vertical="center" wrapText="1"/>
    </xf>
    <xf numFmtId="0" fontId="17" fillId="0" borderId="33" xfId="0" applyFont="1" applyBorder="1" applyAlignment="1">
      <alignment vertical="center"/>
    </xf>
    <xf numFmtId="4" fontId="67" fillId="0" borderId="33" xfId="4" applyNumberFormat="1" applyFont="1" applyBorder="1" applyAlignment="1">
      <alignment vertical="center"/>
    </xf>
    <xf numFmtId="10" fontId="66" fillId="0" borderId="34" xfId="4" applyNumberFormat="1" applyFont="1" applyBorder="1" applyAlignment="1">
      <alignment horizontal="center" vertical="center"/>
    </xf>
    <xf numFmtId="4" fontId="5" fillId="0" borderId="34" xfId="4" applyNumberFormat="1" applyFont="1" applyBorder="1" applyAlignment="1">
      <alignment horizontal="right" vertical="center"/>
    </xf>
    <xf numFmtId="4" fontId="3" fillId="0" borderId="34" xfId="4" applyNumberFormat="1" applyFont="1" applyBorder="1" applyAlignment="1">
      <alignment horizontal="right"/>
    </xf>
    <xf numFmtId="4" fontId="7" fillId="0" borderId="34" xfId="4" applyNumberFormat="1" applyFont="1" applyBorder="1" applyAlignment="1">
      <alignment horizontal="right" vertical="center"/>
    </xf>
    <xf numFmtId="0" fontId="24" fillId="0" borderId="33" xfId="0" applyFont="1" applyBorder="1" applyAlignment="1">
      <alignment horizontal="left" vertical="center"/>
    </xf>
    <xf numFmtId="4" fontId="1" fillId="0" borderId="33" xfId="4" applyNumberFormat="1" applyBorder="1" applyAlignment="1">
      <alignment vertical="center"/>
    </xf>
    <xf numFmtId="0" fontId="17" fillId="0" borderId="33" xfId="0" applyFont="1" applyBorder="1" applyAlignment="1">
      <alignment horizontal="left" vertical="center" indent="1"/>
    </xf>
    <xf numFmtId="166" fontId="35" fillId="0" borderId="33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10" fontId="65" fillId="0" borderId="34" xfId="4" applyNumberFormat="1" applyFont="1" applyBorder="1" applyAlignment="1">
      <alignment horizontal="left" vertical="center" wrapText="1"/>
    </xf>
    <xf numFmtId="14" fontId="1" fillId="0" borderId="34" xfId="4" applyNumberFormat="1" applyBorder="1" applyAlignment="1">
      <alignment horizontal="center"/>
    </xf>
    <xf numFmtId="4" fontId="24" fillId="2" borderId="0" xfId="0" applyNumberFormat="1" applyFont="1" applyFill="1" applyAlignment="1">
      <alignment horizontal="center" vertical="center"/>
    </xf>
    <xf numFmtId="10" fontId="65" fillId="12" borderId="34" xfId="4" applyNumberFormat="1" applyFont="1" applyFill="1" applyBorder="1" applyAlignment="1">
      <alignment horizontal="right" vertical="center" wrapText="1"/>
    </xf>
    <xf numFmtId="10" fontId="65" fillId="0" borderId="0" xfId="14" applyNumberFormat="1" applyFont="1" applyBorder="1" applyAlignment="1">
      <alignment horizontal="center" vertical="center"/>
    </xf>
    <xf numFmtId="1" fontId="5" fillId="0" borderId="33" xfId="4" applyNumberFormat="1" applyFont="1" applyBorder="1" applyAlignment="1">
      <alignment horizontal="left" vertical="center" wrapText="1"/>
    </xf>
    <xf numFmtId="1" fontId="24" fillId="0" borderId="33" xfId="4" applyNumberFormat="1" applyFont="1" applyBorder="1" applyAlignment="1">
      <alignment horizontal="left" vertical="center"/>
    </xf>
    <xf numFmtId="167" fontId="66" fillId="0" borderId="34" xfId="4" applyNumberFormat="1" applyFont="1" applyBorder="1" applyAlignment="1">
      <alignment horizontal="center" vertical="center"/>
    </xf>
    <xf numFmtId="10" fontId="66" fillId="0" borderId="34" xfId="14" applyNumberFormat="1" applyFont="1" applyBorder="1" applyAlignment="1">
      <alignment horizontal="center" vertical="center"/>
    </xf>
    <xf numFmtId="1" fontId="24" fillId="0" borderId="33" xfId="4" applyNumberFormat="1" applyFont="1" applyBorder="1" applyAlignment="1">
      <alignment horizontal="left" vertical="center" wrapText="1"/>
    </xf>
    <xf numFmtId="1" fontId="3" fillId="0" borderId="33" xfId="4" applyNumberFormat="1" applyFont="1" applyBorder="1" applyAlignment="1">
      <alignment horizontal="left" vertical="center" wrapText="1"/>
    </xf>
    <xf numFmtId="10" fontId="3" fillId="0" borderId="34" xfId="4" applyNumberFormat="1" applyFont="1" applyBorder="1" applyAlignment="1">
      <alignment horizontal="right" vertical="center"/>
    </xf>
    <xf numFmtId="0" fontId="0" fillId="0" borderId="33" xfId="0" applyBorder="1"/>
    <xf numFmtId="1" fontId="1" fillId="0" borderId="33" xfId="4" applyNumberFormat="1" applyBorder="1" applyAlignment="1">
      <alignment horizontal="left" vertical="center"/>
    </xf>
    <xf numFmtId="1" fontId="2" fillId="0" borderId="35" xfId="4" applyNumberFormat="1" applyFont="1" applyBorder="1" applyAlignment="1">
      <alignment horizontal="left" vertical="center"/>
    </xf>
    <xf numFmtId="166" fontId="47" fillId="0" borderId="36" xfId="0" applyNumberFormat="1" applyFont="1" applyBorder="1" applyAlignment="1">
      <alignment horizontal="center" vertical="center"/>
    </xf>
    <xf numFmtId="166" fontId="35" fillId="0" borderId="36" xfId="0" applyNumberFormat="1" applyFont="1" applyBorder="1" applyAlignment="1">
      <alignment vertical="center" wrapText="1"/>
    </xf>
    <xf numFmtId="4" fontId="2" fillId="0" borderId="36" xfId="4" applyNumberFormat="1" applyFont="1" applyBorder="1" applyAlignment="1">
      <alignment horizontal="center" vertical="center"/>
    </xf>
    <xf numFmtId="4" fontId="7" fillId="0" borderId="36" xfId="4" applyNumberFormat="1" applyFont="1" applyBorder="1" applyAlignment="1">
      <alignment horizontal="center" vertical="center"/>
    </xf>
    <xf numFmtId="164" fontId="2" fillId="0" borderId="36" xfId="18" applyFont="1" applyBorder="1" applyAlignment="1">
      <alignment horizontal="center" vertical="center"/>
    </xf>
    <xf numFmtId="2" fontId="2" fillId="0" borderId="36" xfId="18" applyNumberFormat="1" applyFont="1" applyBorder="1" applyAlignment="1">
      <alignment horizontal="center" vertical="center"/>
    </xf>
    <xf numFmtId="4" fontId="1" fillId="0" borderId="36" xfId="4" applyNumberFormat="1" applyBorder="1" applyAlignment="1">
      <alignment horizontal="center" vertical="center"/>
    </xf>
    <xf numFmtId="4" fontId="7" fillId="0" borderId="37" xfId="4" applyNumberFormat="1" applyFont="1" applyBorder="1" applyAlignment="1">
      <alignment horizontal="right" vertical="center"/>
    </xf>
    <xf numFmtId="164" fontId="67" fillId="0" borderId="0" xfId="18" applyFont="1" applyBorder="1" applyAlignment="1">
      <alignment horizontal="center" vertical="center"/>
    </xf>
    <xf numFmtId="2" fontId="67" fillId="0" borderId="0" xfId="18" applyNumberFormat="1" applyFont="1" applyBorder="1" applyAlignment="1">
      <alignment horizontal="center" vertical="center"/>
    </xf>
    <xf numFmtId="1" fontId="67" fillId="0" borderId="33" xfId="4" applyNumberFormat="1" applyFont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4" fontId="3" fillId="0" borderId="34" xfId="4" applyNumberFormat="1" applyFont="1" applyBorder="1" applyAlignment="1">
      <alignment horizontal="center" vertical="center"/>
    </xf>
    <xf numFmtId="4" fontId="5" fillId="0" borderId="34" xfId="4" applyNumberFormat="1" applyFont="1" applyBorder="1" applyAlignment="1">
      <alignment horizontal="center" vertical="center"/>
    </xf>
    <xf numFmtId="4" fontId="7" fillId="0" borderId="34" xfId="4" applyNumberFormat="1" applyFont="1" applyBorder="1" applyAlignment="1">
      <alignment horizontal="center" vertical="center"/>
    </xf>
    <xf numFmtId="0" fontId="17" fillId="0" borderId="35" xfId="0" applyFont="1" applyBorder="1" applyAlignment="1">
      <alignment horizontal="left" vertical="center"/>
    </xf>
    <xf numFmtId="0" fontId="17" fillId="0" borderId="36" xfId="0" applyFont="1" applyBorder="1" applyAlignment="1">
      <alignment vertical="center" wrapText="1"/>
    </xf>
    <xf numFmtId="0" fontId="17" fillId="0" borderId="36" xfId="0" applyFont="1" applyBorder="1" applyAlignment="1">
      <alignment vertical="center"/>
    </xf>
    <xf numFmtId="4" fontId="17" fillId="0" borderId="36" xfId="0" applyNumberFormat="1" applyFont="1" applyBorder="1" applyAlignment="1">
      <alignment vertical="center"/>
    </xf>
    <xf numFmtId="4" fontId="5" fillId="0" borderId="37" xfId="4" applyNumberFormat="1" applyFont="1" applyBorder="1" applyAlignment="1">
      <alignment horizontal="center" vertical="center"/>
    </xf>
    <xf numFmtId="4" fontId="24" fillId="3" borderId="0" xfId="0" applyNumberFormat="1" applyFont="1" applyFill="1" applyAlignment="1">
      <alignment horizontal="center" vertical="center"/>
    </xf>
    <xf numFmtId="43" fontId="5" fillId="2" borderId="22" xfId="0" applyNumberFormat="1" applyFont="1" applyFill="1" applyBorder="1" applyAlignment="1">
      <alignment horizontal="center" vertical="center"/>
    </xf>
    <xf numFmtId="10" fontId="27" fillId="2" borderId="44" xfId="0" applyNumberFormat="1" applyFont="1" applyFill="1" applyBorder="1" applyAlignment="1">
      <alignment horizontal="right" vertical="center"/>
    </xf>
    <xf numFmtId="0" fontId="0" fillId="0" borderId="43" xfId="0" applyBorder="1"/>
    <xf numFmtId="0" fontId="0" fillId="0" borderId="44" xfId="0" applyBorder="1"/>
    <xf numFmtId="0" fontId="0" fillId="0" borderId="47" xfId="0" applyBorder="1"/>
    <xf numFmtId="4" fontId="65" fillId="2" borderId="40" xfId="0" applyNumberFormat="1" applyFont="1" applyFill="1" applyBorder="1" applyAlignment="1">
      <alignment horizontal="center" vertical="center" wrapText="1"/>
    </xf>
    <xf numFmtId="4" fontId="65" fillId="2" borderId="24" xfId="0" applyNumberFormat="1" applyFont="1" applyFill="1" applyBorder="1" applyAlignment="1">
      <alignment horizontal="center" vertical="center" wrapText="1"/>
    </xf>
    <xf numFmtId="0" fontId="65" fillId="0" borderId="40" xfId="7" applyFont="1" applyBorder="1" applyAlignment="1">
      <alignment horizontal="center" vertical="center"/>
    </xf>
    <xf numFmtId="4" fontId="65" fillId="0" borderId="40" xfId="7" applyNumberFormat="1" applyFont="1" applyBorder="1" applyAlignment="1">
      <alignment horizontal="center" vertical="center" wrapText="1"/>
    </xf>
    <xf numFmtId="4" fontId="65" fillId="2" borderId="40" xfId="7" applyNumberFormat="1" applyFont="1" applyFill="1" applyBorder="1" applyAlignment="1">
      <alignment horizontal="center" vertical="center" wrapText="1"/>
    </xf>
    <xf numFmtId="4" fontId="65" fillId="0" borderId="46" xfId="4" applyNumberFormat="1" applyFont="1" applyBorder="1" applyAlignment="1">
      <alignment horizontal="left" vertical="center"/>
    </xf>
    <xf numFmtId="0" fontId="77" fillId="0" borderId="41" xfId="0" applyFont="1" applyBorder="1"/>
    <xf numFmtId="4" fontId="67" fillId="0" borderId="41" xfId="4" applyNumberFormat="1" applyFont="1" applyBorder="1" applyAlignment="1">
      <alignment vertical="center"/>
    </xf>
    <xf numFmtId="4" fontId="5" fillId="3" borderId="41" xfId="7" applyNumberFormat="1" applyFont="1" applyFill="1" applyBorder="1" applyAlignment="1">
      <alignment horizontal="center" vertical="center" wrapText="1"/>
    </xf>
    <xf numFmtId="168" fontId="26" fillId="3" borderId="41" xfId="0" applyNumberFormat="1" applyFont="1" applyFill="1" applyBorder="1" applyAlignment="1">
      <alignment horizontal="center" vertical="center" wrapText="1"/>
    </xf>
    <xf numFmtId="0" fontId="3" fillId="3" borderId="41" xfId="7" applyFont="1" applyFill="1" applyBorder="1" applyAlignment="1">
      <alignment horizontal="center" vertical="center"/>
    </xf>
    <xf numFmtId="4" fontId="3" fillId="3" borderId="41" xfId="7" applyNumberFormat="1" applyFont="1" applyFill="1" applyBorder="1" applyAlignment="1">
      <alignment horizontal="center" vertical="center" wrapText="1"/>
    </xf>
    <xf numFmtId="2" fontId="3" fillId="3" borderId="41" xfId="7" applyNumberFormat="1" applyFont="1" applyFill="1" applyBorder="1" applyAlignment="1">
      <alignment horizontal="center" vertical="center" wrapText="1"/>
    </xf>
    <xf numFmtId="0" fontId="67" fillId="3" borderId="60" xfId="0" applyFont="1" applyFill="1" applyBorder="1" applyAlignment="1">
      <alignment horizontal="left" vertical="center"/>
    </xf>
    <xf numFmtId="0" fontId="67" fillId="3" borderId="10" xfId="0" applyFont="1" applyFill="1" applyBorder="1" applyAlignment="1">
      <alignment vertical="center" wrapText="1"/>
    </xf>
    <xf numFmtId="4" fontId="67" fillId="3" borderId="7" xfId="0" applyNumberFormat="1" applyFont="1" applyFill="1" applyBorder="1" applyAlignment="1">
      <alignment horizontal="center" vertical="center"/>
    </xf>
    <xf numFmtId="168" fontId="67" fillId="3" borderId="7" xfId="0" applyNumberFormat="1" applyFont="1" applyFill="1" applyBorder="1" applyAlignment="1">
      <alignment horizontal="center" vertical="center"/>
    </xf>
    <xf numFmtId="168" fontId="67" fillId="3" borderId="38" xfId="0" applyNumberFormat="1" applyFont="1" applyFill="1" applyBorder="1" applyAlignment="1">
      <alignment horizontal="center" vertical="center"/>
    </xf>
    <xf numFmtId="4" fontId="66" fillId="3" borderId="64" xfId="0" applyNumberFormat="1" applyFont="1" applyFill="1" applyBorder="1" applyAlignment="1">
      <alignment horizontal="center" vertical="center"/>
    </xf>
    <xf numFmtId="4" fontId="65" fillId="2" borderId="40" xfId="0" applyNumberFormat="1" applyFont="1" applyFill="1" applyBorder="1" applyAlignment="1">
      <alignment horizontal="center" vertical="center"/>
    </xf>
    <xf numFmtId="0" fontId="67" fillId="3" borderId="33" xfId="0" applyFont="1" applyFill="1" applyBorder="1" applyAlignment="1">
      <alignment horizontal="left" vertical="center"/>
    </xf>
    <xf numFmtId="0" fontId="55" fillId="8" borderId="22" xfId="0" applyFont="1" applyFill="1" applyBorder="1" applyAlignment="1">
      <alignment horizontal="center" vertical="center" wrapText="1"/>
    </xf>
    <xf numFmtId="0" fontId="54" fillId="0" borderId="26" xfId="0" applyFont="1" applyBorder="1" applyAlignment="1">
      <alignment vertical="center"/>
    </xf>
    <xf numFmtId="0" fontId="81" fillId="9" borderId="23" xfId="0" applyFont="1" applyFill="1" applyBorder="1"/>
    <xf numFmtId="0" fontId="81" fillId="9" borderId="24" xfId="0" applyFont="1" applyFill="1" applyBorder="1"/>
    <xf numFmtId="172" fontId="81" fillId="9" borderId="24" xfId="0" applyNumberFormat="1" applyFont="1" applyFill="1" applyBorder="1" applyAlignment="1">
      <alignment horizontal="center"/>
    </xf>
    <xf numFmtId="2" fontId="81" fillId="9" borderId="45" xfId="0" applyNumberFormat="1" applyFont="1" applyFill="1" applyBorder="1" applyAlignment="1">
      <alignment horizontal="right"/>
    </xf>
    <xf numFmtId="0" fontId="65" fillId="0" borderId="48" xfId="0" applyFont="1" applyBorder="1" applyAlignment="1">
      <alignment horizontal="center" vertical="center" wrapText="1"/>
    </xf>
    <xf numFmtId="4" fontId="65" fillId="0" borderId="48" xfId="0" applyNumberFormat="1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39" xfId="0" applyFont="1" applyBorder="1" applyAlignment="1">
      <alignment vertical="center" wrapText="1"/>
    </xf>
    <xf numFmtId="4" fontId="40" fillId="0" borderId="39" xfId="0" applyNumberFormat="1" applyFont="1" applyBorder="1" applyAlignment="1">
      <alignment horizontal="center" vertical="center" wrapText="1"/>
    </xf>
    <xf numFmtId="0" fontId="40" fillId="0" borderId="78" xfId="0" applyFont="1" applyBorder="1" applyAlignment="1">
      <alignment horizontal="right" vertical="top" wrapText="1"/>
    </xf>
    <xf numFmtId="0" fontId="40" fillId="0" borderId="78" xfId="0" applyFont="1" applyBorder="1" applyAlignment="1">
      <alignment horizontal="left" vertical="top" wrapText="1"/>
    </xf>
    <xf numFmtId="0" fontId="40" fillId="0" borderId="78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65" fillId="0" borderId="79" xfId="7" applyFont="1" applyBorder="1" applyAlignment="1">
      <alignment horizontal="center" vertical="center"/>
    </xf>
    <xf numFmtId="4" fontId="65" fillId="0" borderId="80" xfId="7" applyNumberFormat="1" applyFont="1" applyBorder="1" applyAlignment="1">
      <alignment horizontal="center" vertical="center" wrapText="1"/>
    </xf>
    <xf numFmtId="1" fontId="3" fillId="3" borderId="83" xfId="7" applyNumberFormat="1" applyFont="1" applyFill="1" applyBorder="1" applyAlignment="1">
      <alignment horizontal="left" vertical="center"/>
    </xf>
    <xf numFmtId="0" fontId="1" fillId="0" borderId="33" xfId="4" applyBorder="1" applyAlignment="1">
      <alignment horizontal="left" vertical="center" wrapText="1"/>
    </xf>
    <xf numFmtId="4" fontId="2" fillId="0" borderId="33" xfId="4" applyNumberFormat="1" applyFont="1" applyBorder="1"/>
    <xf numFmtId="0" fontId="42" fillId="0" borderId="91" xfId="9" applyFont="1" applyBorder="1" applyAlignment="1">
      <alignment horizontal="left" vertical="center" wrapText="1"/>
    </xf>
    <xf numFmtId="0" fontId="41" fillId="0" borderId="93" xfId="0" applyFont="1" applyBorder="1" applyAlignment="1">
      <alignment horizontal="center" vertical="center" wrapText="1"/>
    </xf>
    <xf numFmtId="0" fontId="41" fillId="0" borderId="93" xfId="0" applyFont="1" applyBorder="1" applyAlignment="1">
      <alignment vertical="top" wrapText="1"/>
    </xf>
    <xf numFmtId="4" fontId="41" fillId="0" borderId="93" xfId="0" applyNumberFormat="1" applyFont="1" applyBorder="1" applyAlignment="1">
      <alignment horizontal="center" vertical="center" wrapText="1"/>
    </xf>
    <xf numFmtId="2" fontId="46" fillId="0" borderId="93" xfId="0" applyNumberFormat="1" applyFont="1" applyBorder="1" applyAlignment="1">
      <alignment horizontal="center" vertical="center" wrapText="1"/>
    </xf>
    <xf numFmtId="4" fontId="48" fillId="0" borderId="93" xfId="0" applyNumberFormat="1" applyFont="1" applyBorder="1" applyAlignment="1">
      <alignment horizontal="center" vertical="center" wrapText="1"/>
    </xf>
    <xf numFmtId="4" fontId="3" fillId="3" borderId="80" xfId="7" applyNumberFormat="1" applyFont="1" applyFill="1" applyBorder="1" applyAlignment="1">
      <alignment horizontal="right" vertical="top" wrapText="1"/>
    </xf>
    <xf numFmtId="44" fontId="48" fillId="0" borderId="82" xfId="0" applyNumberFormat="1" applyFont="1" applyBorder="1" applyAlignment="1">
      <alignment horizontal="right" vertical="center" wrapText="1"/>
    </xf>
    <xf numFmtId="44" fontId="76" fillId="5" borderId="80" xfId="20" applyFont="1" applyFill="1" applyBorder="1" applyAlignment="1">
      <alignment horizontal="right" vertical="top" wrapText="1"/>
    </xf>
    <xf numFmtId="14" fontId="26" fillId="0" borderId="0" xfId="0" applyNumberFormat="1" applyFont="1" applyAlignment="1">
      <alignment horizontal="left"/>
    </xf>
    <xf numFmtId="4" fontId="65" fillId="2" borderId="80" xfId="0" applyNumberFormat="1" applyFont="1" applyFill="1" applyBorder="1" applyAlignment="1">
      <alignment horizontal="center" vertical="center" wrapText="1"/>
    </xf>
    <xf numFmtId="0" fontId="24" fillId="0" borderId="81" xfId="0" applyFont="1" applyBorder="1" applyAlignment="1">
      <alignment horizontal="center" vertical="center"/>
    </xf>
    <xf numFmtId="4" fontId="24" fillId="3" borderId="33" xfId="0" applyNumberFormat="1" applyFont="1" applyFill="1" applyBorder="1" applyAlignment="1">
      <alignment horizontal="center" vertical="center"/>
    </xf>
    <xf numFmtId="4" fontId="24" fillId="3" borderId="34" xfId="0" applyNumberFormat="1" applyFont="1" applyFill="1" applyBorder="1" applyAlignment="1">
      <alignment horizontal="center" vertical="center"/>
    </xf>
    <xf numFmtId="0" fontId="17" fillId="0" borderId="33" xfId="0" applyFont="1" applyBorder="1" applyAlignment="1">
      <alignment horizontal="center" vertical="top"/>
    </xf>
    <xf numFmtId="4" fontId="2" fillId="0" borderId="34" xfId="4" applyNumberFormat="1" applyFont="1" applyBorder="1" applyAlignment="1">
      <alignment horizontal="right" vertical="center"/>
    </xf>
    <xf numFmtId="0" fontId="17" fillId="0" borderId="35" xfId="0" applyFont="1" applyBorder="1" applyAlignment="1">
      <alignment horizontal="center" vertical="top"/>
    </xf>
    <xf numFmtId="0" fontId="17" fillId="0" borderId="36" xfId="0" applyFont="1" applyBorder="1" applyAlignment="1">
      <alignment horizontal="justify" vertical="top"/>
    </xf>
    <xf numFmtId="0" fontId="17" fillId="0" borderId="36" xfId="0" applyFont="1" applyBorder="1" applyAlignment="1">
      <alignment vertical="top"/>
    </xf>
    <xf numFmtId="4" fontId="7" fillId="0" borderId="36" xfId="4" applyNumberFormat="1" applyFont="1" applyBorder="1" applyAlignment="1">
      <alignment horizontal="right" vertical="center"/>
    </xf>
    <xf numFmtId="0" fontId="51" fillId="0" borderId="34" xfId="0" applyFont="1" applyBorder="1" applyAlignment="1">
      <alignment vertical="center"/>
    </xf>
    <xf numFmtId="0" fontId="50" fillId="0" borderId="34" xfId="0" applyFont="1" applyBorder="1" applyAlignment="1">
      <alignment vertical="center"/>
    </xf>
    <xf numFmtId="0" fontId="52" fillId="0" borderId="34" xfId="0" applyFont="1" applyBorder="1" applyAlignment="1">
      <alignment vertical="center"/>
    </xf>
    <xf numFmtId="0" fontId="50" fillId="0" borderId="33" xfId="0" applyFont="1" applyBorder="1"/>
    <xf numFmtId="0" fontId="50" fillId="0" borderId="34" xfId="0" applyFont="1" applyBorder="1"/>
    <xf numFmtId="172" fontId="50" fillId="0" borderId="34" xfId="0" applyNumberFormat="1" applyFont="1" applyBorder="1"/>
    <xf numFmtId="172" fontId="50" fillId="0" borderId="34" xfId="0" applyNumberFormat="1" applyFont="1" applyBorder="1" applyAlignment="1">
      <alignment horizontal="center"/>
    </xf>
    <xf numFmtId="0" fontId="50" fillId="0" borderId="33" xfId="0" applyFont="1" applyBorder="1" applyAlignment="1">
      <alignment horizontal="left"/>
    </xf>
    <xf numFmtId="0" fontId="50" fillId="0" borderId="34" xfId="0" applyFont="1" applyBorder="1" applyAlignment="1">
      <alignment horizontal="right"/>
    </xf>
    <xf numFmtId="0" fontId="54" fillId="0" borderId="33" xfId="0" applyFont="1" applyBorder="1" applyAlignment="1">
      <alignment vertical="center"/>
    </xf>
    <xf numFmtId="0" fontId="54" fillId="0" borderId="34" xfId="0" applyFont="1" applyBorder="1" applyAlignment="1">
      <alignment vertical="center"/>
    </xf>
    <xf numFmtId="14" fontId="1" fillId="0" borderId="34" xfId="4" applyNumberFormat="1" applyBorder="1"/>
    <xf numFmtId="49" fontId="75" fillId="0" borderId="34" xfId="0" applyNumberFormat="1" applyFont="1" applyBorder="1"/>
    <xf numFmtId="0" fontId="0" fillId="0" borderId="34" xfId="0" applyBorder="1"/>
    <xf numFmtId="0" fontId="55" fillId="8" borderId="90" xfId="0" applyFont="1" applyFill="1" applyBorder="1" applyAlignment="1">
      <alignment horizontal="center" vertical="center" wrapText="1"/>
    </xf>
    <xf numFmtId="0" fontId="55" fillId="8" borderId="94" xfId="0" applyFont="1" applyFill="1" applyBorder="1" applyAlignment="1">
      <alignment horizontal="center" vertical="center" wrapText="1"/>
    </xf>
    <xf numFmtId="0" fontId="55" fillId="6" borderId="33" xfId="0" applyFont="1" applyFill="1" applyBorder="1" applyAlignment="1">
      <alignment horizontal="center" vertical="center" wrapText="1"/>
    </xf>
    <xf numFmtId="10" fontId="56" fillId="6" borderId="34" xfId="0" applyNumberFormat="1" applyFont="1" applyFill="1" applyBorder="1" applyAlignment="1">
      <alignment horizontal="center" vertical="center" wrapText="1"/>
    </xf>
    <xf numFmtId="0" fontId="55" fillId="0" borderId="33" xfId="0" applyFont="1" applyBorder="1" applyAlignment="1">
      <alignment horizontal="center" vertical="center" wrapText="1"/>
    </xf>
    <xf numFmtId="10" fontId="56" fillId="0" borderId="34" xfId="0" applyNumberFormat="1" applyFont="1" applyBorder="1" applyAlignment="1">
      <alignment horizontal="center" vertical="center" wrapText="1"/>
    </xf>
    <xf numFmtId="10" fontId="0" fillId="6" borderId="36" xfId="0" applyNumberFormat="1" applyFill="1" applyBorder="1" applyAlignment="1">
      <alignment horizontal="center"/>
    </xf>
    <xf numFmtId="10" fontId="0" fillId="6" borderId="37" xfId="0" applyNumberFormat="1" applyFill="1" applyBorder="1" applyAlignment="1">
      <alignment horizontal="center"/>
    </xf>
    <xf numFmtId="0" fontId="0" fillId="0" borderId="35" xfId="0" applyBorder="1" applyAlignment="1">
      <alignment horizontal="left" vertical="center"/>
    </xf>
    <xf numFmtId="0" fontId="0" fillId="0" borderId="36" xfId="0" applyBorder="1"/>
    <xf numFmtId="44" fontId="0" fillId="0" borderId="36" xfId="0" applyNumberFormat="1" applyBorder="1"/>
    <xf numFmtId="0" fontId="40" fillId="0" borderId="105" xfId="0" applyFont="1" applyBorder="1" applyAlignment="1">
      <alignment horizontal="left" vertical="top" wrapText="1"/>
    </xf>
    <xf numFmtId="0" fontId="40" fillId="0" borderId="106" xfId="0" applyFont="1" applyBorder="1" applyAlignment="1">
      <alignment horizontal="right" vertical="top" wrapText="1"/>
    </xf>
    <xf numFmtId="44" fontId="0" fillId="0" borderId="37" xfId="0" applyNumberFormat="1" applyBorder="1"/>
    <xf numFmtId="0" fontId="36" fillId="8" borderId="33" xfId="4" applyFont="1" applyFill="1" applyBorder="1" applyAlignment="1">
      <alignment horizontal="center" vertical="center" wrapText="1"/>
    </xf>
    <xf numFmtId="4" fontId="36" fillId="8" borderId="0" xfId="18" applyNumberFormat="1" applyFont="1" applyFill="1" applyBorder="1" applyAlignment="1">
      <alignment horizontal="center" vertical="center" wrapText="1"/>
    </xf>
    <xf numFmtId="44" fontId="36" fillId="8" borderId="0" xfId="18" applyNumberFormat="1" applyFont="1" applyFill="1" applyBorder="1" applyAlignment="1">
      <alignment vertical="center" wrapText="1"/>
    </xf>
    <xf numFmtId="10" fontId="36" fillId="8" borderId="34" xfId="14" quotePrefix="1" applyNumberFormat="1" applyFont="1" applyFill="1" applyBorder="1" applyAlignment="1">
      <alignment horizontal="center" vertical="center" wrapText="1"/>
    </xf>
    <xf numFmtId="0" fontId="0" fillId="0" borderId="34" xfId="0" applyBorder="1" applyAlignment="1">
      <alignment horizontal="right"/>
    </xf>
    <xf numFmtId="14" fontId="1" fillId="0" borderId="34" xfId="4" applyNumberFormat="1" applyBorder="1" applyAlignment="1">
      <alignment horizontal="right"/>
    </xf>
    <xf numFmtId="10" fontId="1" fillId="0" borderId="34" xfId="4" applyNumberFormat="1" applyBorder="1" applyAlignment="1">
      <alignment horizontal="right" vertical="center" wrapText="1"/>
    </xf>
    <xf numFmtId="0" fontId="0" fillId="0" borderId="37" xfId="0" applyBorder="1" applyAlignment="1">
      <alignment horizontal="right"/>
    </xf>
    <xf numFmtId="0" fontId="0" fillId="0" borderId="36" xfId="0" applyBorder="1" applyAlignment="1">
      <alignment wrapText="1"/>
    </xf>
    <xf numFmtId="0" fontId="0" fillId="0" borderId="33" xfId="0" applyBorder="1" applyAlignment="1">
      <alignment horizontal="left"/>
    </xf>
    <xf numFmtId="44" fontId="65" fillId="0" borderId="0" xfId="20" applyFont="1" applyFill="1" applyBorder="1" applyAlignment="1">
      <alignment vertical="center"/>
    </xf>
    <xf numFmtId="44" fontId="65" fillId="0" borderId="34" xfId="20" applyFont="1" applyFill="1" applyBorder="1" applyAlignment="1">
      <alignment vertical="center"/>
    </xf>
    <xf numFmtId="4" fontId="18" fillId="0" borderId="34" xfId="0" applyNumberFormat="1" applyFont="1" applyBorder="1" applyAlignment="1">
      <alignment horizontal="center" vertical="center"/>
    </xf>
    <xf numFmtId="43" fontId="26" fillId="0" borderId="34" xfId="0" applyNumberFormat="1" applyFont="1" applyBorder="1" applyAlignment="1">
      <alignment horizontal="center" vertical="center"/>
    </xf>
    <xf numFmtId="10" fontId="61" fillId="0" borderId="48" xfId="0" applyNumberFormat="1" applyFont="1" applyBorder="1" applyAlignment="1">
      <alignment horizontal="center" vertical="center"/>
    </xf>
    <xf numFmtId="10" fontId="61" fillId="0" borderId="47" xfId="0" applyNumberFormat="1" applyFont="1" applyBorder="1" applyAlignment="1">
      <alignment horizontal="center" vertical="center"/>
    </xf>
    <xf numFmtId="44" fontId="31" fillId="0" borderId="46" xfId="0" applyNumberFormat="1" applyFont="1" applyBorder="1" applyAlignment="1">
      <alignment horizontal="center" vertical="center"/>
    </xf>
    <xf numFmtId="0" fontId="36" fillId="13" borderId="81" xfId="4" applyFont="1" applyFill="1" applyBorder="1" applyAlignment="1">
      <alignment horizontal="center" vertical="center" wrapText="1"/>
    </xf>
    <xf numFmtId="0" fontId="36" fillId="13" borderId="50" xfId="4" applyFont="1" applyFill="1" applyBorder="1" applyAlignment="1">
      <alignment horizontal="left" vertical="center" wrapText="1"/>
    </xf>
    <xf numFmtId="4" fontId="36" fillId="13" borderId="50" xfId="4" applyNumberFormat="1" applyFont="1" applyFill="1" applyBorder="1" applyAlignment="1">
      <alignment horizontal="center" vertical="center" wrapText="1"/>
    </xf>
    <xf numFmtId="4" fontId="36" fillId="13" borderId="50" xfId="18" applyNumberFormat="1" applyFont="1" applyFill="1" applyBorder="1" applyAlignment="1">
      <alignment horizontal="center" vertical="center" wrapText="1"/>
    </xf>
    <xf numFmtId="44" fontId="36" fillId="13" borderId="50" xfId="18" applyNumberFormat="1" applyFont="1" applyFill="1" applyBorder="1" applyAlignment="1">
      <alignment vertical="center" wrapText="1"/>
    </xf>
    <xf numFmtId="44" fontId="36" fillId="13" borderId="50" xfId="4" quotePrefix="1" applyNumberFormat="1" applyFont="1" applyFill="1" applyBorder="1" applyAlignment="1">
      <alignment horizontal="center" vertical="center" wrapText="1"/>
    </xf>
    <xf numFmtId="10" fontId="36" fillId="13" borderId="82" xfId="14" quotePrefix="1" applyNumberFormat="1" applyFont="1" applyFill="1" applyBorder="1" applyAlignment="1">
      <alignment horizontal="center" vertical="center" wrapText="1"/>
    </xf>
    <xf numFmtId="0" fontId="36" fillId="14" borderId="81" xfId="4" applyFont="1" applyFill="1" applyBorder="1" applyAlignment="1">
      <alignment horizontal="center" vertical="center" wrapText="1"/>
    </xf>
    <xf numFmtId="0" fontId="36" fillId="14" borderId="50" xfId="4" applyFont="1" applyFill="1" applyBorder="1" applyAlignment="1">
      <alignment horizontal="left" vertical="center" wrapText="1"/>
    </xf>
    <xf numFmtId="4" fontId="36" fillId="14" borderId="50" xfId="4" applyNumberFormat="1" applyFont="1" applyFill="1" applyBorder="1" applyAlignment="1">
      <alignment horizontal="center" vertical="center" wrapText="1"/>
    </xf>
    <xf numFmtId="4" fontId="36" fillId="14" borderId="50" xfId="18" applyNumberFormat="1" applyFont="1" applyFill="1" applyBorder="1" applyAlignment="1">
      <alignment horizontal="center" vertical="center" wrapText="1"/>
    </xf>
    <xf numFmtId="44" fontId="36" fillId="14" borderId="50" xfId="18" applyNumberFormat="1" applyFont="1" applyFill="1" applyBorder="1" applyAlignment="1">
      <alignment vertical="center" wrapText="1"/>
    </xf>
    <xf numFmtId="44" fontId="36" fillId="14" borderId="50" xfId="4" quotePrefix="1" applyNumberFormat="1" applyFont="1" applyFill="1" applyBorder="1" applyAlignment="1">
      <alignment horizontal="center" vertical="center" wrapText="1"/>
    </xf>
    <xf numFmtId="10" fontId="36" fillId="14" borderId="82" xfId="14" quotePrefix="1" applyNumberFormat="1" applyFont="1" applyFill="1" applyBorder="1" applyAlignment="1">
      <alignment horizontal="center" vertical="center" wrapText="1"/>
    </xf>
    <xf numFmtId="0" fontId="84" fillId="0" borderId="42" xfId="0" applyFont="1" applyBorder="1" applyAlignment="1">
      <alignment horizontal="center" vertical="center"/>
    </xf>
    <xf numFmtId="0" fontId="79" fillId="0" borderId="42" xfId="0" applyFont="1" applyBorder="1" applyAlignment="1">
      <alignment horizontal="center" vertical="center"/>
    </xf>
    <xf numFmtId="0" fontId="85" fillId="0" borderId="42" xfId="0" applyFont="1" applyBorder="1" applyAlignment="1">
      <alignment horizontal="center" vertical="center"/>
    </xf>
    <xf numFmtId="0" fontId="68" fillId="0" borderId="33" xfId="4" applyFont="1" applyBorder="1" applyAlignment="1">
      <alignment horizontal="left" vertical="center"/>
    </xf>
    <xf numFmtId="0" fontId="77" fillId="0" borderId="33" xfId="0" applyFont="1" applyBorder="1"/>
    <xf numFmtId="49" fontId="65" fillId="0" borderId="34" xfId="4" applyNumberFormat="1" applyFont="1" applyBorder="1" applyAlignment="1">
      <alignment horizontal="right"/>
    </xf>
    <xf numFmtId="10" fontId="65" fillId="0" borderId="34" xfId="4" applyNumberFormat="1" applyFont="1" applyBorder="1" applyAlignment="1">
      <alignment horizontal="right" wrapText="1"/>
    </xf>
    <xf numFmtId="44" fontId="1" fillId="0" borderId="50" xfId="0" applyNumberFormat="1" applyFont="1" applyBorder="1" applyAlignment="1">
      <alignment vertical="center"/>
    </xf>
    <xf numFmtId="0" fontId="18" fillId="6" borderId="0" xfId="0" applyFont="1" applyFill="1" applyAlignment="1">
      <alignment horizontal="center" vertical="center"/>
    </xf>
    <xf numFmtId="0" fontId="0" fillId="6" borderId="47" xfId="0" applyFill="1" applyBorder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4" fontId="26" fillId="2" borderId="13" xfId="0" applyNumberFormat="1" applyFont="1" applyFill="1" applyBorder="1" applyAlignment="1">
      <alignment vertical="center" wrapText="1"/>
    </xf>
    <xf numFmtId="4" fontId="26" fillId="2" borderId="15" xfId="0" applyNumberFormat="1" applyFont="1" applyFill="1" applyBorder="1" applyAlignment="1">
      <alignment vertical="center" wrapText="1"/>
    </xf>
    <xf numFmtId="0" fontId="68" fillId="0" borderId="33" xfId="4" applyFont="1" applyBorder="1" applyAlignment="1">
      <alignment horizontal="left" vertical="center" wrapText="1"/>
    </xf>
    <xf numFmtId="10" fontId="17" fillId="0" borderId="0" xfId="0" applyNumberFormat="1" applyFont="1" applyAlignment="1">
      <alignment vertical="top"/>
    </xf>
    <xf numFmtId="10" fontId="65" fillId="15" borderId="0" xfId="14" applyNumberFormat="1" applyFont="1" applyFill="1" applyBorder="1" applyAlignment="1">
      <alignment horizontal="center" vertical="center" wrapText="1"/>
    </xf>
    <xf numFmtId="10" fontId="66" fillId="15" borderId="34" xfId="14" applyNumberFormat="1" applyFont="1" applyFill="1" applyBorder="1" applyAlignment="1">
      <alignment horizontal="center" vertical="center"/>
    </xf>
    <xf numFmtId="4" fontId="35" fillId="0" borderId="0" xfId="0" applyNumberFormat="1" applyFont="1" applyAlignment="1">
      <alignment vertical="center"/>
    </xf>
    <xf numFmtId="4" fontId="35" fillId="0" borderId="36" xfId="0" applyNumberFormat="1" applyFont="1" applyBorder="1" applyAlignment="1">
      <alignment vertical="center"/>
    </xf>
    <xf numFmtId="0" fontId="81" fillId="0" borderId="44" xfId="0" applyFont="1" applyBorder="1" applyAlignment="1">
      <alignment horizontal="center" vertical="center"/>
    </xf>
    <xf numFmtId="0" fontId="12" fillId="5" borderId="0" xfId="0" applyFont="1" applyFill="1" applyAlignment="1">
      <alignment horizontal="left" vertical="top" wrapText="1"/>
    </xf>
    <xf numFmtId="44" fontId="65" fillId="0" borderId="0" xfId="20" applyFont="1" applyBorder="1" applyAlignment="1">
      <alignment vertical="center"/>
    </xf>
    <xf numFmtId="173" fontId="67" fillId="3" borderId="7" xfId="0" applyNumberFormat="1" applyFont="1" applyFill="1" applyBorder="1" applyAlignment="1">
      <alignment horizontal="center" vertical="center"/>
    </xf>
    <xf numFmtId="173" fontId="17" fillId="0" borderId="0" xfId="0" applyNumberFormat="1" applyFont="1" applyAlignment="1">
      <alignment vertical="center"/>
    </xf>
    <xf numFmtId="4" fontId="24" fillId="0" borderId="34" xfId="0" applyNumberFormat="1" applyFont="1" applyBorder="1" applyAlignment="1">
      <alignment horizontal="center" vertical="center"/>
    </xf>
    <xf numFmtId="4" fontId="65" fillId="0" borderId="34" xfId="0" applyNumberFormat="1" applyFont="1" applyBorder="1" applyAlignment="1">
      <alignment horizontal="center" vertical="center"/>
    </xf>
    <xf numFmtId="4" fontId="26" fillId="0" borderId="34" xfId="0" applyNumberFormat="1" applyFont="1" applyBorder="1" applyAlignment="1">
      <alignment horizontal="center" vertical="center"/>
    </xf>
    <xf numFmtId="175" fontId="67" fillId="3" borderId="6" xfId="0" applyNumberFormat="1" applyFont="1" applyFill="1" applyBorder="1" applyAlignment="1">
      <alignment horizontal="center" vertical="center"/>
    </xf>
    <xf numFmtId="175" fontId="17" fillId="0" borderId="0" xfId="0" applyNumberFormat="1" applyFont="1" applyAlignment="1">
      <alignment vertical="center"/>
    </xf>
    <xf numFmtId="175" fontId="17" fillId="0" borderId="36" xfId="0" applyNumberFormat="1" applyFont="1" applyBorder="1" applyAlignment="1">
      <alignment vertical="center"/>
    </xf>
    <xf numFmtId="173" fontId="2" fillId="0" borderId="0" xfId="18" applyNumberFormat="1" applyFont="1" applyBorder="1" applyAlignment="1">
      <alignment horizontal="right" vertical="center"/>
    </xf>
    <xf numFmtId="173" fontId="7" fillId="0" borderId="0" xfId="4" applyNumberFormat="1" applyFont="1" applyAlignment="1">
      <alignment horizontal="right" vertical="center"/>
    </xf>
    <xf numFmtId="173" fontId="5" fillId="0" borderId="36" xfId="4" applyNumberFormat="1" applyFont="1" applyBorder="1" applyAlignment="1">
      <alignment horizontal="right" vertical="center"/>
    </xf>
    <xf numFmtId="44" fontId="31" fillId="0" borderId="43" xfId="0" applyNumberFormat="1" applyFont="1" applyBorder="1" applyAlignment="1">
      <alignment horizontal="center" vertical="center"/>
    </xf>
    <xf numFmtId="176" fontId="68" fillId="2" borderId="44" xfId="0" applyNumberFormat="1" applyFont="1" applyFill="1" applyBorder="1" applyAlignment="1">
      <alignment vertical="center"/>
    </xf>
    <xf numFmtId="43" fontId="5" fillId="2" borderId="24" xfId="0" applyNumberFormat="1" applyFont="1" applyFill="1" applyBorder="1" applyAlignment="1">
      <alignment horizontal="center" vertical="center"/>
    </xf>
    <xf numFmtId="10" fontId="27" fillId="2" borderId="45" xfId="0" applyNumberFormat="1" applyFont="1" applyFill="1" applyBorder="1" applyAlignment="1">
      <alignment horizontal="right" vertical="center"/>
    </xf>
    <xf numFmtId="10" fontId="68" fillId="2" borderId="45" xfId="0" applyNumberFormat="1" applyFont="1" applyFill="1" applyBorder="1" applyAlignment="1">
      <alignment horizontal="center" vertical="center"/>
    </xf>
    <xf numFmtId="0" fontId="5" fillId="2" borderId="107" xfId="0" applyFont="1" applyFill="1" applyBorder="1" applyAlignment="1">
      <alignment horizontal="left" vertical="center"/>
    </xf>
    <xf numFmtId="0" fontId="5" fillId="2" borderId="81" xfId="0" applyFont="1" applyFill="1" applyBorder="1" applyAlignment="1">
      <alignment horizontal="left" vertical="center"/>
    </xf>
    <xf numFmtId="4" fontId="74" fillId="0" borderId="0" xfId="4" applyNumberFormat="1" applyFont="1" applyAlignment="1">
      <alignment horizontal="center" vertical="center"/>
    </xf>
    <xf numFmtId="4" fontId="65" fillId="2" borderId="0" xfId="0" applyNumberFormat="1" applyFont="1" applyFill="1" applyAlignment="1">
      <alignment horizontal="center" vertical="center" wrapText="1"/>
    </xf>
    <xf numFmtId="43" fontId="5" fillId="11" borderId="0" xfId="0" applyNumberFormat="1" applyFont="1" applyFill="1" applyAlignment="1">
      <alignment vertical="center"/>
    </xf>
    <xf numFmtId="2" fontId="24" fillId="0" borderId="14" xfId="0" applyNumberFormat="1" applyFont="1" applyBorder="1" applyAlignment="1">
      <alignment horizontal="center" vertical="center"/>
    </xf>
    <xf numFmtId="2" fontId="62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top"/>
    </xf>
    <xf numFmtId="14" fontId="26" fillId="0" borderId="0" xfId="0" applyNumberFormat="1" applyFont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0" fontId="11" fillId="16" borderId="9" xfId="0" applyFont="1" applyFill="1" applyBorder="1" applyAlignment="1">
      <alignment horizontal="right" vertical="top" wrapText="1"/>
    </xf>
    <xf numFmtId="0" fontId="11" fillId="16" borderId="9" xfId="0" applyFont="1" applyFill="1" applyBorder="1" applyAlignment="1">
      <alignment horizontal="left" vertical="top" wrapText="1"/>
    </xf>
    <xf numFmtId="0" fontId="11" fillId="16" borderId="9" xfId="0" applyFont="1" applyFill="1" applyBorder="1" applyAlignment="1">
      <alignment horizontal="center" vertical="top" wrapText="1"/>
    </xf>
    <xf numFmtId="4" fontId="11" fillId="16" borderId="9" xfId="0" applyNumberFormat="1" applyFont="1" applyFill="1" applyBorder="1" applyAlignment="1">
      <alignment horizontal="right" vertical="top" wrapText="1"/>
    </xf>
    <xf numFmtId="0" fontId="11" fillId="17" borderId="9" xfId="0" applyFont="1" applyFill="1" applyBorder="1" applyAlignment="1">
      <alignment horizontal="right" vertical="top" wrapText="1"/>
    </xf>
    <xf numFmtId="0" fontId="11" fillId="17" borderId="9" xfId="0" applyFont="1" applyFill="1" applyBorder="1" applyAlignment="1">
      <alignment horizontal="left" vertical="top" wrapText="1"/>
    </xf>
    <xf numFmtId="0" fontId="11" fillId="17" borderId="9" xfId="0" applyFont="1" applyFill="1" applyBorder="1" applyAlignment="1">
      <alignment horizontal="center" vertical="top" wrapText="1"/>
    </xf>
    <xf numFmtId="4" fontId="11" fillId="17" borderId="9" xfId="0" applyNumberFormat="1" applyFont="1" applyFill="1" applyBorder="1" applyAlignment="1">
      <alignment horizontal="right" vertical="top" wrapText="1"/>
    </xf>
    <xf numFmtId="0" fontId="40" fillId="18" borderId="9" xfId="0" applyFont="1" applyFill="1" applyBorder="1" applyAlignment="1">
      <alignment horizontal="right" vertical="top" wrapText="1"/>
    </xf>
    <xf numFmtId="0" fontId="40" fillId="18" borderId="9" xfId="0" applyFont="1" applyFill="1" applyBorder="1" applyAlignment="1">
      <alignment horizontal="left" vertical="top" wrapText="1"/>
    </xf>
    <xf numFmtId="0" fontId="40" fillId="18" borderId="9" xfId="0" applyFont="1" applyFill="1" applyBorder="1" applyAlignment="1">
      <alignment horizontal="center" vertical="top" wrapText="1"/>
    </xf>
    <xf numFmtId="4" fontId="40" fillId="18" borderId="9" xfId="0" applyNumberFormat="1" applyFont="1" applyFill="1" applyBorder="1" applyAlignment="1">
      <alignment horizontal="right" vertical="top" wrapText="1"/>
    </xf>
    <xf numFmtId="0" fontId="0" fillId="0" borderId="36" xfId="0" applyBorder="1" applyAlignment="1">
      <alignment horizontal="left"/>
    </xf>
    <xf numFmtId="0" fontId="0" fillId="0" borderId="0" xfId="0" applyAlignment="1">
      <alignment horizontal="left"/>
    </xf>
    <xf numFmtId="0" fontId="40" fillId="0" borderId="33" xfId="0" applyFont="1" applyBorder="1" applyAlignment="1">
      <alignment horizontal="left" vertical="top" wrapText="1"/>
    </xf>
    <xf numFmtId="0" fontId="12" fillId="5" borderId="34" xfId="0" applyFont="1" applyFill="1" applyBorder="1" applyAlignment="1">
      <alignment vertical="top" wrapText="1"/>
    </xf>
    <xf numFmtId="0" fontId="9" fillId="19" borderId="9" xfId="0" applyFont="1" applyFill="1" applyBorder="1" applyAlignment="1">
      <alignment horizontal="left" vertical="top" wrapText="1"/>
    </xf>
    <xf numFmtId="0" fontId="9" fillId="19" borderId="9" xfId="0" applyFont="1" applyFill="1" applyBorder="1" applyAlignment="1">
      <alignment horizontal="right" vertical="top" wrapText="1"/>
    </xf>
    <xf numFmtId="0" fontId="9" fillId="19" borderId="9" xfId="0" applyFont="1" applyFill="1" applyBorder="1" applyAlignment="1">
      <alignment horizontal="center" vertical="top" wrapText="1"/>
    </xf>
    <xf numFmtId="0" fontId="40" fillId="20" borderId="9" xfId="0" applyFont="1" applyFill="1" applyBorder="1" applyAlignment="1">
      <alignment horizontal="left" vertical="top" wrapText="1"/>
    </xf>
    <xf numFmtId="0" fontId="40" fillId="20" borderId="9" xfId="0" applyFont="1" applyFill="1" applyBorder="1" applyAlignment="1">
      <alignment horizontal="right" vertical="top" wrapText="1"/>
    </xf>
    <xf numFmtId="0" fontId="40" fillId="20" borderId="9" xfId="0" applyFont="1" applyFill="1" applyBorder="1" applyAlignment="1">
      <alignment horizontal="center" vertical="top" wrapText="1"/>
    </xf>
    <xf numFmtId="169" fontId="40" fillId="20" borderId="9" xfId="0" applyNumberFormat="1" applyFont="1" applyFill="1" applyBorder="1" applyAlignment="1">
      <alignment horizontal="right" vertical="top" wrapText="1"/>
    </xf>
    <xf numFmtId="4" fontId="40" fillId="20" borderId="9" xfId="0" applyNumberFormat="1" applyFont="1" applyFill="1" applyBorder="1" applyAlignment="1">
      <alignment horizontal="right" vertical="top" wrapText="1"/>
    </xf>
    <xf numFmtId="169" fontId="11" fillId="17" borderId="9" xfId="0" applyNumberFormat="1" applyFont="1" applyFill="1" applyBorder="1" applyAlignment="1">
      <alignment horizontal="right" vertical="top" wrapText="1"/>
    </xf>
    <xf numFmtId="0" fontId="41" fillId="21" borderId="9" xfId="0" applyFont="1" applyFill="1" applyBorder="1" applyAlignment="1">
      <alignment horizontal="left" vertical="top" wrapText="1"/>
    </xf>
    <xf numFmtId="0" fontId="41" fillId="21" borderId="9" xfId="0" applyFont="1" applyFill="1" applyBorder="1" applyAlignment="1">
      <alignment horizontal="right" vertical="top" wrapText="1"/>
    </xf>
    <xf numFmtId="0" fontId="40" fillId="20" borderId="108" xfId="0" applyFont="1" applyFill="1" applyBorder="1" applyAlignment="1">
      <alignment horizontal="left" vertical="top" wrapText="1"/>
    </xf>
    <xf numFmtId="169" fontId="11" fillId="16" borderId="9" xfId="0" applyNumberFormat="1" applyFont="1" applyFill="1" applyBorder="1" applyAlignment="1">
      <alignment horizontal="right" vertical="top" wrapText="1"/>
    </xf>
    <xf numFmtId="4" fontId="1" fillId="0" borderId="35" xfId="4" applyNumberFormat="1" applyBorder="1" applyAlignment="1">
      <alignment vertical="center"/>
    </xf>
    <xf numFmtId="4" fontId="1" fillId="0" borderId="36" xfId="4" applyNumberFormat="1" applyBorder="1" applyAlignment="1">
      <alignment vertical="center"/>
    </xf>
    <xf numFmtId="164" fontId="2" fillId="0" borderId="36" xfId="18" applyFont="1" applyBorder="1" applyAlignment="1">
      <alignment horizontal="right"/>
    </xf>
    <xf numFmtId="4" fontId="2" fillId="0" borderId="36" xfId="4" applyNumberFormat="1" applyFont="1" applyBorder="1" applyAlignment="1">
      <alignment horizontal="right" vertical="center"/>
    </xf>
    <xf numFmtId="2" fontId="17" fillId="0" borderId="0" xfId="0" applyNumberFormat="1" applyFont="1" applyAlignment="1">
      <alignment vertical="top"/>
    </xf>
    <xf numFmtId="0" fontId="17" fillId="0" borderId="34" xfId="0" applyFont="1" applyBorder="1" applyAlignment="1">
      <alignment vertical="top"/>
    </xf>
    <xf numFmtId="0" fontId="17" fillId="0" borderId="37" xfId="0" applyFont="1" applyBorder="1" applyAlignment="1">
      <alignment vertical="top"/>
    </xf>
    <xf numFmtId="4" fontId="65" fillId="2" borderId="20" xfId="0" applyNumberFormat="1" applyFont="1" applyFill="1" applyBorder="1" applyAlignment="1">
      <alignment horizontal="center" vertical="center" wrapText="1"/>
    </xf>
    <xf numFmtId="0" fontId="64" fillId="0" borderId="116" xfId="0" applyFont="1" applyBorder="1" applyAlignment="1">
      <alignment vertical="center"/>
    </xf>
    <xf numFmtId="0" fontId="17" fillId="0" borderId="117" xfId="0" applyFont="1" applyBorder="1" applyAlignment="1">
      <alignment vertical="center"/>
    </xf>
    <xf numFmtId="14" fontId="65" fillId="0" borderId="34" xfId="4" applyNumberFormat="1" applyFont="1" applyBorder="1"/>
    <xf numFmtId="10" fontId="68" fillId="0" borderId="34" xfId="4" applyNumberFormat="1" applyFont="1" applyBorder="1" applyAlignment="1">
      <alignment horizontal="left" vertical="center" wrapText="1"/>
    </xf>
    <xf numFmtId="10" fontId="68" fillId="4" borderId="34" xfId="4" applyNumberFormat="1" applyFont="1" applyFill="1" applyBorder="1" applyAlignment="1">
      <alignment horizontal="left" vertical="center" wrapText="1"/>
    </xf>
    <xf numFmtId="0" fontId="9" fillId="5" borderId="33" xfId="0" applyFont="1" applyFill="1" applyBorder="1" applyAlignment="1">
      <alignment horizont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99" xfId="0" applyBorder="1"/>
    <xf numFmtId="0" fontId="0" fillId="0" borderId="100" xfId="0" applyBorder="1"/>
    <xf numFmtId="44" fontId="0" fillId="0" borderId="34" xfId="0" applyNumberFormat="1" applyBorder="1" applyAlignment="1">
      <alignment horizontal="center" vertical="center"/>
    </xf>
    <xf numFmtId="0" fontId="0" fillId="0" borderId="33" xfId="0" applyBorder="1" applyAlignment="1">
      <alignment horizontal="right"/>
    </xf>
    <xf numFmtId="0" fontId="0" fillId="0" borderId="65" xfId="0" applyBorder="1"/>
    <xf numFmtId="44" fontId="0" fillId="10" borderId="103" xfId="0" applyNumberFormat="1" applyFill="1" applyBorder="1"/>
    <xf numFmtId="0" fontId="0" fillId="0" borderId="35" xfId="0" applyBorder="1"/>
    <xf numFmtId="0" fontId="0" fillId="0" borderId="37" xfId="0" applyBorder="1"/>
    <xf numFmtId="0" fontId="70" fillId="0" borderId="5" xfId="0" applyFont="1" applyBorder="1" applyAlignment="1">
      <alignment vertical="center"/>
    </xf>
    <xf numFmtId="0" fontId="70" fillId="0" borderId="5" xfId="0" applyFont="1" applyBorder="1" applyAlignment="1">
      <alignment horizontal="center" vertical="center"/>
    </xf>
    <xf numFmtId="14" fontId="68" fillId="0" borderId="34" xfId="4" applyNumberFormat="1" applyFont="1" applyBorder="1"/>
    <xf numFmtId="0" fontId="70" fillId="0" borderId="117" xfId="0" applyFont="1" applyBorder="1" applyAlignment="1">
      <alignment vertical="center"/>
    </xf>
    <xf numFmtId="0" fontId="80" fillId="5" borderId="33" xfId="0" applyFont="1" applyFill="1" applyBorder="1" applyAlignment="1">
      <alignment horizontal="center" wrapText="1"/>
    </xf>
    <xf numFmtId="0" fontId="77" fillId="0" borderId="34" xfId="0" applyFont="1" applyBorder="1"/>
    <xf numFmtId="44" fontId="77" fillId="0" borderId="34" xfId="0" applyNumberFormat="1" applyFont="1" applyBorder="1"/>
    <xf numFmtId="0" fontId="88" fillId="0" borderId="113" xfId="0" applyFont="1" applyBorder="1" applyAlignment="1">
      <alignment horizontal="center" vertical="center" wrapText="1"/>
    </xf>
    <xf numFmtId="0" fontId="88" fillId="0" borderId="113" xfId="0" applyFont="1" applyBorder="1" applyAlignment="1">
      <alignment horizontal="left" vertical="center" wrapText="1"/>
    </xf>
    <xf numFmtId="14" fontId="65" fillId="0" borderId="118" xfId="4" applyNumberFormat="1" applyFont="1" applyBorder="1" applyAlignment="1">
      <alignment horizontal="left" vertical="center"/>
    </xf>
    <xf numFmtId="0" fontId="77" fillId="0" borderId="118" xfId="0" applyFont="1" applyBorder="1" applyAlignment="1">
      <alignment horizontal="left"/>
    </xf>
    <xf numFmtId="165" fontId="68" fillId="0" borderId="118" xfId="4" applyNumberFormat="1" applyFont="1" applyBorder="1" applyAlignment="1">
      <alignment horizontal="left" vertical="center"/>
    </xf>
    <xf numFmtId="0" fontId="77" fillId="0" borderId="118" xfId="0" applyFont="1" applyBorder="1"/>
    <xf numFmtId="0" fontId="68" fillId="0" borderId="118" xfId="4" applyFont="1" applyBorder="1" applyAlignment="1">
      <alignment vertical="center" wrapText="1"/>
    </xf>
    <xf numFmtId="0" fontId="68" fillId="0" borderId="119" xfId="4" applyFont="1" applyBorder="1" applyAlignment="1">
      <alignment horizontal="left" vertical="center"/>
    </xf>
    <xf numFmtId="44" fontId="77" fillId="0" borderId="120" xfId="0" applyNumberFormat="1" applyFont="1" applyBorder="1"/>
    <xf numFmtId="0" fontId="88" fillId="0" borderId="115" xfId="0" applyFont="1" applyBorder="1" applyAlignment="1">
      <alignment horizontal="left" vertical="center" wrapText="1"/>
    </xf>
    <xf numFmtId="0" fontId="88" fillId="0" borderId="121" xfId="0" applyFont="1" applyBorder="1" applyAlignment="1">
      <alignment horizontal="center" vertical="center" wrapText="1"/>
    </xf>
    <xf numFmtId="0" fontId="17" fillId="0" borderId="118" xfId="0" applyFont="1" applyBorder="1" applyAlignment="1">
      <alignment horizontal="justify" vertical="top"/>
    </xf>
    <xf numFmtId="0" fontId="18" fillId="0" borderId="118" xfId="0" applyFont="1" applyBorder="1" applyAlignment="1">
      <alignment vertical="top"/>
    </xf>
    <xf numFmtId="0" fontId="17" fillId="0" borderId="118" xfId="0" applyFont="1" applyBorder="1" applyAlignment="1">
      <alignment vertical="top"/>
    </xf>
    <xf numFmtId="44" fontId="65" fillId="2" borderId="47" xfId="0" applyNumberFormat="1" applyFont="1" applyFill="1" applyBorder="1" applyAlignment="1">
      <alignment horizontal="right" vertical="center"/>
    </xf>
    <xf numFmtId="10" fontId="65" fillId="2" borderId="47" xfId="0" applyNumberFormat="1" applyFont="1" applyFill="1" applyBorder="1" applyAlignment="1">
      <alignment horizontal="right" vertical="center"/>
    </xf>
    <xf numFmtId="174" fontId="65" fillId="2" borderId="47" xfId="0" applyNumberFormat="1" applyFont="1" applyFill="1" applyBorder="1" applyAlignment="1">
      <alignment horizontal="center" vertical="center"/>
    </xf>
    <xf numFmtId="166" fontId="62" fillId="0" borderId="118" xfId="0" applyNumberFormat="1" applyFont="1" applyBorder="1" applyAlignment="1">
      <alignment vertical="center"/>
    </xf>
    <xf numFmtId="4" fontId="3" fillId="0" borderId="118" xfId="4" applyNumberFormat="1" applyFont="1" applyBorder="1" applyAlignment="1">
      <alignment horizontal="right"/>
    </xf>
    <xf numFmtId="0" fontId="24" fillId="0" borderId="118" xfId="0" applyFont="1" applyBorder="1" applyAlignment="1">
      <alignment horizontal="center" vertical="center"/>
    </xf>
    <xf numFmtId="0" fontId="26" fillId="0" borderId="118" xfId="0" applyFont="1" applyBorder="1" applyAlignment="1">
      <alignment horizontal="center" vertical="center"/>
    </xf>
    <xf numFmtId="0" fontId="60" fillId="0" borderId="118" xfId="0" applyFont="1" applyBorder="1" applyAlignment="1">
      <alignment horizontal="center" vertical="center"/>
    </xf>
    <xf numFmtId="0" fontId="68" fillId="0" borderId="33" xfId="0" applyFont="1" applyBorder="1" applyAlignment="1">
      <alignment horizontal="left"/>
    </xf>
    <xf numFmtId="0" fontId="81" fillId="0" borderId="122" xfId="0" applyFont="1" applyBorder="1"/>
    <xf numFmtId="2" fontId="81" fillId="0" borderId="47" xfId="0" applyNumberFormat="1" applyFont="1" applyBorder="1"/>
    <xf numFmtId="0" fontId="51" fillId="0" borderId="118" xfId="0" applyFont="1" applyBorder="1" applyAlignment="1">
      <alignment horizontal="center" vertical="center"/>
    </xf>
    <xf numFmtId="43" fontId="50" fillId="0" borderId="118" xfId="17" applyFont="1" applyBorder="1" applyAlignment="1">
      <alignment horizontal="center" vertical="center"/>
    </xf>
    <xf numFmtId="0" fontId="50" fillId="0" borderId="118" xfId="0" applyFont="1" applyBorder="1"/>
    <xf numFmtId="0" fontId="24" fillId="0" borderId="119" xfId="4" applyFont="1" applyBorder="1" applyAlignment="1">
      <alignment horizontal="left" vertical="center"/>
    </xf>
    <xf numFmtId="0" fontId="51" fillId="0" borderId="119" xfId="0" applyFont="1" applyBorder="1" applyAlignment="1">
      <alignment horizontal="center" vertical="center"/>
    </xf>
    <xf numFmtId="0" fontId="50" fillId="0" borderId="119" xfId="0" applyFont="1" applyBorder="1"/>
    <xf numFmtId="0" fontId="50" fillId="0" borderId="120" xfId="0" applyFont="1" applyBorder="1"/>
    <xf numFmtId="0" fontId="50" fillId="0" borderId="35" xfId="0" applyFont="1" applyBorder="1"/>
    <xf numFmtId="0" fontId="50" fillId="0" borderId="36" xfId="0" applyFont="1" applyBorder="1"/>
    <xf numFmtId="0" fontId="50" fillId="0" borderId="37" xfId="0" applyFont="1" applyBorder="1"/>
    <xf numFmtId="0" fontId="90" fillId="0" borderId="118" xfId="4" applyFont="1" applyBorder="1" applyAlignment="1">
      <alignment horizontal="left" vertical="center"/>
    </xf>
    <xf numFmtId="0" fontId="91" fillId="0" borderId="118" xfId="4" applyFont="1" applyBorder="1" applyAlignment="1">
      <alignment horizontal="left" vertical="center"/>
    </xf>
    <xf numFmtId="0" fontId="92" fillId="0" borderId="118" xfId="0" applyFont="1" applyBorder="1"/>
    <xf numFmtId="165" fontId="93" fillId="0" borderId="118" xfId="4" applyNumberFormat="1" applyFont="1" applyBorder="1" applyAlignment="1">
      <alignment horizontal="left" vertical="center"/>
    </xf>
    <xf numFmtId="0" fontId="93" fillId="0" borderId="118" xfId="4" applyFont="1" applyBorder="1" applyAlignment="1">
      <alignment vertical="center" wrapText="1"/>
    </xf>
    <xf numFmtId="0" fontId="0" fillId="0" borderId="118" xfId="0" applyBorder="1" applyAlignment="1">
      <alignment wrapText="1"/>
    </xf>
    <xf numFmtId="165" fontId="24" fillId="0" borderId="118" xfId="4" applyNumberFormat="1" applyFont="1" applyBorder="1" applyAlignment="1">
      <alignment horizontal="left" vertical="center"/>
    </xf>
    <xf numFmtId="0" fontId="0" fillId="0" borderId="118" xfId="0" applyBorder="1"/>
    <xf numFmtId="44" fontId="0" fillId="0" borderId="118" xfId="0" applyNumberFormat="1" applyBorder="1"/>
    <xf numFmtId="0" fontId="12" fillId="5" borderId="118" xfId="0" applyFont="1" applyFill="1" applyBorder="1" applyAlignment="1">
      <alignment horizontal="right" vertical="top" wrapText="1"/>
    </xf>
    <xf numFmtId="0" fontId="11" fillId="5" borderId="118" xfId="0" applyFont="1" applyFill="1" applyBorder="1" applyAlignment="1">
      <alignment horizontal="left" vertical="top" wrapText="1"/>
    </xf>
    <xf numFmtId="44" fontId="12" fillId="5" borderId="118" xfId="0" applyNumberFormat="1" applyFont="1" applyFill="1" applyBorder="1" applyAlignment="1">
      <alignment horizontal="right" vertical="top" wrapText="1"/>
    </xf>
    <xf numFmtId="0" fontId="12" fillId="19" borderId="118" xfId="0" applyFont="1" applyFill="1" applyBorder="1" applyAlignment="1">
      <alignment vertical="top" wrapText="1"/>
    </xf>
    <xf numFmtId="44" fontId="12" fillId="19" borderId="118" xfId="0" applyNumberFormat="1" applyFont="1" applyFill="1" applyBorder="1" applyAlignment="1">
      <alignment horizontal="center" vertical="top" wrapText="1"/>
    </xf>
    <xf numFmtId="0" fontId="24" fillId="0" borderId="119" xfId="0" applyFont="1" applyBorder="1" applyAlignment="1">
      <alignment horizontal="center" vertical="center"/>
    </xf>
    <xf numFmtId="0" fontId="24" fillId="0" borderId="120" xfId="0" applyFont="1" applyBorder="1" applyAlignment="1">
      <alignment horizontal="center" vertical="center"/>
    </xf>
    <xf numFmtId="4" fontId="3" fillId="0" borderId="120" xfId="4" applyNumberFormat="1" applyFont="1" applyBorder="1" applyAlignment="1">
      <alignment horizontal="right"/>
    </xf>
    <xf numFmtId="0" fontId="17" fillId="0" borderId="119" xfId="0" applyFont="1" applyBorder="1" applyAlignment="1">
      <alignment horizontal="center" vertical="top"/>
    </xf>
    <xf numFmtId="0" fontId="17" fillId="0" borderId="120" xfId="0" applyFont="1" applyBorder="1" applyAlignment="1">
      <alignment vertical="top"/>
    </xf>
    <xf numFmtId="0" fontId="89" fillId="3" borderId="119" xfId="0" applyFont="1" applyFill="1" applyBorder="1" applyAlignment="1">
      <alignment horizontal="left" vertical="center"/>
    </xf>
    <xf numFmtId="10" fontId="93" fillId="0" borderId="120" xfId="4" applyNumberFormat="1" applyFont="1" applyBorder="1" applyAlignment="1">
      <alignment horizontal="left" vertical="center" wrapText="1"/>
    </xf>
    <xf numFmtId="49" fontId="65" fillId="0" borderId="34" xfId="4" applyNumberFormat="1" applyFont="1" applyBorder="1" applyAlignment="1">
      <alignment vertical="center"/>
    </xf>
    <xf numFmtId="10" fontId="1" fillId="0" borderId="120" xfId="4" applyNumberFormat="1" applyBorder="1" applyAlignment="1">
      <alignment horizontal="right" vertical="center" wrapText="1"/>
    </xf>
    <xf numFmtId="0" fontId="12" fillId="5" borderId="119" xfId="0" applyFont="1" applyFill="1" applyBorder="1" applyAlignment="1">
      <alignment horizontal="right" vertical="top" wrapText="1"/>
    </xf>
    <xf numFmtId="44" fontId="12" fillId="5" borderId="120" xfId="0" applyNumberFormat="1" applyFont="1" applyFill="1" applyBorder="1" applyAlignment="1">
      <alignment horizontal="right" vertical="top" wrapText="1"/>
    </xf>
    <xf numFmtId="0" fontId="50" fillId="0" borderId="3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176" fontId="0" fillId="0" borderId="34" xfId="0" applyNumberFormat="1" applyBorder="1" applyAlignment="1">
      <alignment horizontal="center" vertical="center"/>
    </xf>
    <xf numFmtId="176" fontId="0" fillId="10" borderId="103" xfId="0" applyNumberFormat="1" applyFill="1" applyBorder="1"/>
    <xf numFmtId="0" fontId="17" fillId="2" borderId="30" xfId="0" applyFont="1" applyFill="1" applyBorder="1" applyAlignment="1">
      <alignment horizontal="center" vertical="center"/>
    </xf>
    <xf numFmtId="0" fontId="17" fillId="2" borderId="31" xfId="0" applyFont="1" applyFill="1" applyBorder="1" applyAlignment="1">
      <alignment horizontal="center" vertical="center"/>
    </xf>
    <xf numFmtId="4" fontId="17" fillId="2" borderId="31" xfId="0" applyNumberFormat="1" applyFont="1" applyFill="1" applyBorder="1" applyAlignment="1">
      <alignment horizontal="center" vertical="center"/>
    </xf>
    <xf numFmtId="4" fontId="17" fillId="2" borderId="32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14" fontId="1" fillId="0" borderId="0" xfId="4" applyNumberFormat="1"/>
    <xf numFmtId="14" fontId="68" fillId="0" borderId="0" xfId="4" applyNumberFormat="1" applyFont="1"/>
    <xf numFmtId="14" fontId="5" fillId="0" borderId="0" xfId="4" applyNumberFormat="1" applyFont="1"/>
    <xf numFmtId="0" fontId="65" fillId="0" borderId="0" xfId="4" applyFont="1" applyAlignment="1">
      <alignment horizontal="center" wrapText="1"/>
    </xf>
    <xf numFmtId="0" fontId="65" fillId="0" borderId="0" xfId="4" applyFont="1" applyAlignment="1">
      <alignment horizontal="left" vertical="center"/>
    </xf>
    <xf numFmtId="0" fontId="33" fillId="0" borderId="0" xfId="4" applyFont="1" applyAlignment="1">
      <alignment horizontal="left" vertical="center" wrapText="1"/>
    </xf>
    <xf numFmtId="0" fontId="68" fillId="0" borderId="0" xfId="4" applyFont="1" applyAlignment="1">
      <alignment vertical="center"/>
    </xf>
    <xf numFmtId="49" fontId="65" fillId="0" borderId="0" xfId="4" applyNumberFormat="1" applyFont="1" applyAlignment="1">
      <alignment horizontal="right"/>
    </xf>
    <xf numFmtId="0" fontId="2" fillId="0" borderId="0" xfId="4" applyFont="1" applyAlignment="1">
      <alignment wrapText="1"/>
    </xf>
    <xf numFmtId="0" fontId="33" fillId="0" borderId="0" xfId="4" applyFont="1" applyAlignment="1">
      <alignment horizontal="left" vertical="center"/>
    </xf>
    <xf numFmtId="0" fontId="68" fillId="0" borderId="0" xfId="4" applyFont="1" applyAlignment="1">
      <alignment horizontal="left" vertical="center"/>
    </xf>
    <xf numFmtId="0" fontId="65" fillId="0" borderId="0" xfId="4" applyFont="1" applyAlignment="1">
      <alignment horizontal="right" wrapText="1"/>
    </xf>
    <xf numFmtId="0" fontId="2" fillId="0" borderId="0" xfId="4" applyFont="1"/>
    <xf numFmtId="14" fontId="22" fillId="0" borderId="0" xfId="4" applyNumberFormat="1" applyFont="1" applyAlignment="1">
      <alignment horizontal="left" vertical="center" wrapText="1"/>
    </xf>
    <xf numFmtId="49" fontId="66" fillId="0" borderId="0" xfId="4" applyNumberFormat="1" applyFont="1" applyAlignment="1">
      <alignment vertical="center"/>
    </xf>
    <xf numFmtId="165" fontId="68" fillId="0" borderId="0" xfId="4" applyNumberFormat="1" applyFont="1" applyAlignment="1">
      <alignment horizontal="left" vertical="center"/>
    </xf>
    <xf numFmtId="0" fontId="66" fillId="0" borderId="0" xfId="4" applyFont="1" applyAlignment="1">
      <alignment horizontal="left" vertical="center"/>
    </xf>
    <xf numFmtId="165" fontId="24" fillId="0" borderId="0" xfId="4" applyNumberFormat="1" applyFont="1" applyAlignment="1">
      <alignment horizontal="left"/>
    </xf>
    <xf numFmtId="165" fontId="24" fillId="0" borderId="0" xfId="4" applyNumberFormat="1" applyFont="1" applyAlignment="1">
      <alignment horizontal="left" vertical="center"/>
    </xf>
    <xf numFmtId="0" fontId="65" fillId="0" borderId="0" xfId="4" applyFont="1" applyAlignment="1">
      <alignment horizontal="center" vertical="center" wrapText="1"/>
    </xf>
    <xf numFmtId="0" fontId="1" fillId="0" borderId="0" xfId="4" applyAlignment="1">
      <alignment horizontal="center" vertical="center" wrapText="1"/>
    </xf>
    <xf numFmtId="0" fontId="36" fillId="0" borderId="0" xfId="4" applyFont="1" applyAlignment="1">
      <alignment horizontal="left" vertical="center" wrapText="1"/>
    </xf>
    <xf numFmtId="4" fontId="36" fillId="8" borderId="0" xfId="4" applyNumberFormat="1" applyFont="1" applyFill="1" applyAlignment="1">
      <alignment horizontal="center" vertical="center" wrapText="1"/>
    </xf>
    <xf numFmtId="44" fontId="36" fillId="8" borderId="0" xfId="4" quotePrefix="1" applyNumberFormat="1" applyFont="1" applyFill="1" applyAlignment="1">
      <alignment horizontal="center" vertical="center" wrapText="1"/>
    </xf>
    <xf numFmtId="4" fontId="66" fillId="0" borderId="0" xfId="4" applyNumberFormat="1" applyFont="1" applyAlignment="1">
      <alignment horizontal="left" vertical="center"/>
    </xf>
    <xf numFmtId="4" fontId="66" fillId="0" borderId="0" xfId="4" applyNumberFormat="1" applyFont="1" applyAlignment="1">
      <alignment vertical="center"/>
    </xf>
    <xf numFmtId="170" fontId="68" fillId="0" borderId="0" xfId="4" applyNumberFormat="1" applyFont="1" applyAlignment="1">
      <alignment horizontal="left" vertical="center"/>
    </xf>
    <xf numFmtId="4" fontId="67" fillId="0" borderId="0" xfId="4" applyNumberFormat="1" applyFont="1" applyAlignment="1">
      <alignment vertical="center"/>
    </xf>
    <xf numFmtId="44" fontId="65" fillId="0" borderId="0" xfId="4" applyNumberFormat="1" applyFont="1" applyAlignment="1">
      <alignment vertical="center"/>
    </xf>
    <xf numFmtId="4" fontId="68" fillId="0" borderId="0" xfId="4" applyNumberFormat="1" applyFont="1" applyAlignment="1">
      <alignment vertical="center"/>
    </xf>
    <xf numFmtId="4" fontId="65" fillId="0" borderId="0" xfId="4" applyNumberFormat="1" applyFont="1" applyAlignment="1">
      <alignment horizontal="centerContinuous" vertical="justify"/>
    </xf>
    <xf numFmtId="4" fontId="71" fillId="0" borderId="0" xfId="4" applyNumberFormat="1" applyFont="1" applyAlignment="1">
      <alignment horizontal="centerContinuous" vertical="justify" wrapText="1"/>
    </xf>
    <xf numFmtId="166" fontId="65" fillId="0" borderId="0" xfId="4" applyNumberFormat="1" applyFont="1" applyAlignment="1">
      <alignment horizontal="left" vertical="center" wrapText="1"/>
    </xf>
    <xf numFmtId="166" fontId="72" fillId="0" borderId="0" xfId="0" applyNumberFormat="1" applyFont="1" applyAlignment="1">
      <alignment vertical="center"/>
    </xf>
    <xf numFmtId="166" fontId="94" fillId="0" borderId="0" xfId="0" applyNumberFormat="1" applyFont="1" applyAlignment="1">
      <alignment vertical="center"/>
    </xf>
    <xf numFmtId="0" fontId="68" fillId="0" borderId="33" xfId="0" applyFont="1" applyBorder="1" applyAlignment="1">
      <alignment vertical="top"/>
    </xf>
    <xf numFmtId="4" fontId="67" fillId="0" borderId="0" xfId="4" applyNumberFormat="1" applyFont="1"/>
    <xf numFmtId="4" fontId="68" fillId="0" borderId="33" xfId="4" applyNumberFormat="1" applyFont="1" applyBorder="1" applyAlignment="1">
      <alignment vertical="center"/>
    </xf>
    <xf numFmtId="0" fontId="68" fillId="0" borderId="0" xfId="0" applyFont="1" applyAlignment="1">
      <alignment vertical="center"/>
    </xf>
    <xf numFmtId="1" fontId="17" fillId="0" borderId="30" xfId="0" applyNumberFormat="1" applyFont="1" applyBorder="1" applyAlignment="1">
      <alignment horizontal="left" vertical="center"/>
    </xf>
    <xf numFmtId="0" fontId="24" fillId="0" borderId="31" xfId="0" applyFont="1" applyBorder="1" applyAlignment="1">
      <alignment horizontal="center" vertical="center"/>
    </xf>
    <xf numFmtId="4" fontId="24" fillId="0" borderId="31" xfId="0" applyNumberFormat="1" applyFont="1" applyBorder="1" applyAlignment="1">
      <alignment horizontal="center" vertical="center"/>
    </xf>
    <xf numFmtId="4" fontId="17" fillId="0" borderId="31" xfId="0" applyNumberFormat="1" applyFont="1" applyBorder="1" applyAlignment="1">
      <alignment horizontal="center" vertical="center" wrapText="1"/>
    </xf>
    <xf numFmtId="4" fontId="17" fillId="0" borderId="31" xfId="0" applyNumberFormat="1" applyFont="1" applyBorder="1" applyAlignment="1">
      <alignment horizontal="center" vertical="center"/>
    </xf>
    <xf numFmtId="4" fontId="18" fillId="0" borderId="31" xfId="0" applyNumberFormat="1" applyFont="1" applyBorder="1" applyAlignment="1">
      <alignment horizontal="center" vertical="center"/>
    </xf>
    <xf numFmtId="2" fontId="18" fillId="0" borderId="31" xfId="0" applyNumberFormat="1" applyFont="1" applyBorder="1" applyAlignment="1">
      <alignment horizontal="center" vertical="center"/>
    </xf>
    <xf numFmtId="4" fontId="26" fillId="0" borderId="31" xfId="0" applyNumberFormat="1" applyFont="1" applyBorder="1" applyAlignment="1">
      <alignment horizontal="center" vertical="center"/>
    </xf>
    <xf numFmtId="4" fontId="18" fillId="0" borderId="32" xfId="0" applyNumberFormat="1" applyFont="1" applyBorder="1" applyAlignment="1">
      <alignment horizontal="right" vertical="center"/>
    </xf>
    <xf numFmtId="0" fontId="77" fillId="0" borderId="0" xfId="0" applyFont="1"/>
    <xf numFmtId="4" fontId="4" fillId="0" borderId="30" xfId="4" applyNumberFormat="1" applyFont="1" applyBorder="1" applyAlignment="1">
      <alignment vertical="center" wrapText="1"/>
    </xf>
    <xf numFmtId="4" fontId="4" fillId="0" borderId="31" xfId="4" applyNumberFormat="1" applyFont="1" applyBorder="1" applyAlignment="1">
      <alignment vertical="center" wrapText="1"/>
    </xf>
    <xf numFmtId="175" fontId="4" fillId="0" borderId="31" xfId="4" applyNumberFormat="1" applyFont="1" applyBorder="1" applyAlignment="1">
      <alignment vertical="center" wrapText="1"/>
    </xf>
    <xf numFmtId="173" fontId="4" fillId="0" borderId="31" xfId="4" applyNumberFormat="1" applyFont="1" applyBorder="1" applyAlignment="1">
      <alignment vertical="center" wrapText="1"/>
    </xf>
    <xf numFmtId="4" fontId="4" fillId="0" borderId="32" xfId="4" applyNumberFormat="1" applyFont="1" applyBorder="1" applyAlignment="1">
      <alignment vertical="center" wrapText="1"/>
    </xf>
    <xf numFmtId="0" fontId="24" fillId="2" borderId="125" xfId="0" applyFont="1" applyFill="1" applyBorder="1" applyAlignment="1">
      <alignment horizontal="center" vertical="center"/>
    </xf>
    <xf numFmtId="0" fontId="24" fillId="2" borderId="126" xfId="0" applyFont="1" applyFill="1" applyBorder="1" applyAlignment="1">
      <alignment horizontal="center" vertical="center"/>
    </xf>
    <xf numFmtId="4" fontId="24" fillId="2" borderId="126" xfId="0" applyNumberFormat="1" applyFont="1" applyFill="1" applyBorder="1" applyAlignment="1">
      <alignment horizontal="center" vertical="center"/>
    </xf>
    <xf numFmtId="4" fontId="24" fillId="2" borderId="127" xfId="0" applyNumberFormat="1" applyFont="1" applyFill="1" applyBorder="1" applyAlignment="1">
      <alignment horizontal="center" vertical="center"/>
    </xf>
    <xf numFmtId="4" fontId="63" fillId="0" borderId="125" xfId="4" applyNumberFormat="1" applyFont="1" applyBorder="1" applyAlignment="1">
      <alignment vertical="center" wrapText="1"/>
    </xf>
    <xf numFmtId="4" fontId="63" fillId="0" borderId="126" xfId="4" applyNumberFormat="1" applyFont="1" applyBorder="1" applyAlignment="1">
      <alignment vertical="center" wrapText="1"/>
    </xf>
    <xf numFmtId="4" fontId="63" fillId="0" borderId="127" xfId="4" applyNumberFormat="1" applyFont="1" applyBorder="1" applyAlignment="1">
      <alignment vertical="center" wrapText="1"/>
    </xf>
    <xf numFmtId="0" fontId="65" fillId="0" borderId="0" xfId="4" applyFont="1" applyAlignment="1">
      <alignment vertical="center" wrapText="1"/>
    </xf>
    <xf numFmtId="0" fontId="17" fillId="2" borderId="125" xfId="0" applyFont="1" applyFill="1" applyBorder="1" applyAlignment="1">
      <alignment vertical="center"/>
    </xf>
    <xf numFmtId="0" fontId="17" fillId="2" borderId="126" xfId="0" applyFont="1" applyFill="1" applyBorder="1" applyAlignment="1">
      <alignment vertical="center"/>
    </xf>
    <xf numFmtId="0" fontId="17" fillId="2" borderId="126" xfId="0" applyFont="1" applyFill="1" applyBorder="1" applyAlignment="1">
      <alignment horizontal="center" vertical="center"/>
    </xf>
    <xf numFmtId="0" fontId="17" fillId="2" borderId="127" xfId="0" applyFont="1" applyFill="1" applyBorder="1" applyAlignment="1">
      <alignment vertical="center"/>
    </xf>
    <xf numFmtId="0" fontId="24" fillId="0" borderId="0" xfId="4" applyFont="1" applyAlignment="1">
      <alignment vertical="center"/>
    </xf>
    <xf numFmtId="0" fontId="24" fillId="0" borderId="0" xfId="4" applyFont="1" applyAlignment="1">
      <alignment horizontal="left" vertical="center"/>
    </xf>
    <xf numFmtId="49" fontId="75" fillId="0" borderId="0" xfId="0" applyNumberFormat="1" applyFont="1"/>
    <xf numFmtId="10" fontId="56" fillId="6" borderId="0" xfId="0" applyNumberFormat="1" applyFont="1" applyFill="1" applyAlignment="1">
      <alignment horizontal="center" vertical="center" wrapText="1"/>
    </xf>
    <xf numFmtId="10" fontId="56" fillId="0" borderId="0" xfId="0" applyNumberFormat="1" applyFont="1" applyAlignment="1">
      <alignment horizontal="center" vertical="center" wrapText="1"/>
    </xf>
    <xf numFmtId="0" fontId="56" fillId="6" borderId="0" xfId="0" applyFont="1" applyFill="1" applyAlignment="1">
      <alignment horizontal="center" vertical="center" wrapText="1"/>
    </xf>
    <xf numFmtId="0" fontId="17" fillId="2" borderId="125" xfId="0" applyFont="1" applyFill="1" applyBorder="1" applyAlignment="1">
      <alignment horizontal="left" vertical="center"/>
    </xf>
    <xf numFmtId="4" fontId="17" fillId="2" borderId="126" xfId="0" applyNumberFormat="1" applyFont="1" applyFill="1" applyBorder="1" applyAlignment="1">
      <alignment horizontal="center" vertical="center"/>
    </xf>
    <xf numFmtId="4" fontId="17" fillId="2" borderId="126" xfId="0" applyNumberFormat="1" applyFont="1" applyFill="1" applyBorder="1" applyAlignment="1">
      <alignment horizontal="center" vertical="center" wrapText="1"/>
    </xf>
    <xf numFmtId="44" fontId="17" fillId="2" borderId="126" xfId="0" applyNumberFormat="1" applyFont="1" applyFill="1" applyBorder="1" applyAlignment="1">
      <alignment horizontal="center" vertical="center"/>
    </xf>
    <xf numFmtId="4" fontId="17" fillId="2" borderId="127" xfId="0" applyNumberFormat="1" applyFont="1" applyFill="1" applyBorder="1" applyAlignment="1">
      <alignment horizontal="right" vertical="center"/>
    </xf>
    <xf numFmtId="4" fontId="17" fillId="2" borderId="126" xfId="0" applyNumberFormat="1" applyFont="1" applyFill="1" applyBorder="1" applyAlignment="1">
      <alignment horizontal="left" vertical="center"/>
    </xf>
    <xf numFmtId="44" fontId="17" fillId="2" borderId="127" xfId="0" applyNumberFormat="1" applyFont="1" applyFill="1" applyBorder="1" applyAlignment="1">
      <alignment horizontal="center" vertical="center"/>
    </xf>
    <xf numFmtId="0" fontId="70" fillId="2" borderId="30" xfId="0" applyFont="1" applyFill="1" applyBorder="1" applyAlignment="1">
      <alignment horizontal="center" vertical="center"/>
    </xf>
    <xf numFmtId="0" fontId="70" fillId="2" borderId="31" xfId="0" applyFont="1" applyFill="1" applyBorder="1" applyAlignment="1">
      <alignment horizontal="center" vertical="center"/>
    </xf>
    <xf numFmtId="4" fontId="70" fillId="2" borderId="31" xfId="0" applyNumberFormat="1" applyFont="1" applyFill="1" applyBorder="1" applyAlignment="1">
      <alignment horizontal="center" vertical="center"/>
    </xf>
    <xf numFmtId="4" fontId="70" fillId="2" borderId="32" xfId="0" applyNumberFormat="1" applyFont="1" applyFill="1" applyBorder="1" applyAlignment="1">
      <alignment horizontal="center" vertical="center"/>
    </xf>
    <xf numFmtId="176" fontId="0" fillId="0" borderId="0" xfId="0" applyNumberFormat="1"/>
    <xf numFmtId="0" fontId="81" fillId="0" borderId="34" xfId="0" applyFont="1" applyBorder="1" applyAlignment="1">
      <alignment vertical="center"/>
    </xf>
    <xf numFmtId="43" fontId="50" fillId="0" borderId="103" xfId="17" applyFont="1" applyFill="1" applyBorder="1" applyAlignment="1">
      <alignment horizontal="center" vertical="center"/>
    </xf>
    <xf numFmtId="0" fontId="81" fillId="0" borderId="122" xfId="0" applyFont="1" applyBorder="1" applyAlignment="1">
      <alignment vertical="center"/>
    </xf>
    <xf numFmtId="43" fontId="50" fillId="0" borderId="21" xfId="17" applyFont="1" applyFill="1" applyBorder="1" applyAlignment="1">
      <alignment horizontal="center" vertical="center"/>
    </xf>
    <xf numFmtId="43" fontId="50" fillId="6" borderId="40" xfId="17" applyFont="1" applyFill="1" applyBorder="1" applyAlignment="1">
      <alignment vertical="center"/>
    </xf>
    <xf numFmtId="43" fontId="50" fillId="0" borderId="40" xfId="17" applyFont="1" applyFill="1" applyBorder="1" applyAlignment="1">
      <alignment vertical="center"/>
    </xf>
    <xf numFmtId="43" fontId="81" fillId="0" borderId="40" xfId="17" applyFont="1" applyFill="1" applyBorder="1" applyAlignment="1">
      <alignment vertical="center"/>
    </xf>
    <xf numFmtId="43" fontId="50" fillId="22" borderId="80" xfId="17" applyFont="1" applyFill="1" applyBorder="1" applyAlignment="1">
      <alignment vertical="center"/>
    </xf>
    <xf numFmtId="43" fontId="81" fillId="22" borderId="80" xfId="17" applyFont="1" applyFill="1" applyBorder="1" applyAlignment="1">
      <alignment vertical="center"/>
    </xf>
    <xf numFmtId="43" fontId="50" fillId="15" borderId="80" xfId="17" applyFont="1" applyFill="1" applyBorder="1" applyAlignment="1">
      <alignment vertical="center"/>
    </xf>
    <xf numFmtId="14" fontId="24" fillId="0" borderId="0" xfId="0" applyNumberFormat="1" applyFont="1" applyAlignment="1">
      <alignment horizontal="center"/>
    </xf>
    <xf numFmtId="166" fontId="65" fillId="0" borderId="0" xfId="4" applyNumberFormat="1" applyFont="1" applyAlignment="1">
      <alignment horizontal="left" vertical="center"/>
    </xf>
    <xf numFmtId="0" fontId="67" fillId="0" borderId="29" xfId="0" applyFont="1" applyBorder="1" applyAlignment="1">
      <alignment horizontal="center" vertical="center" wrapText="1"/>
    </xf>
    <xf numFmtId="0" fontId="28" fillId="0" borderId="128" xfId="0" applyFont="1" applyBorder="1" applyAlignment="1">
      <alignment horizontal="left" vertical="center" wrapText="1"/>
    </xf>
    <xf numFmtId="0" fontId="28" fillId="0" borderId="129" xfId="0" applyFont="1" applyBorder="1" applyAlignment="1">
      <alignment vertical="center" wrapText="1"/>
    </xf>
    <xf numFmtId="0" fontId="28" fillId="0" borderId="129" xfId="0" applyFont="1" applyBorder="1" applyAlignment="1">
      <alignment horizontal="center" vertical="center" wrapText="1"/>
    </xf>
    <xf numFmtId="0" fontId="67" fillId="0" borderId="129" xfId="0" applyFont="1" applyBorder="1" applyAlignment="1">
      <alignment horizontal="center" vertical="center" wrapText="1"/>
    </xf>
    <xf numFmtId="4" fontId="28" fillId="0" borderId="129" xfId="0" applyNumberFormat="1" applyFont="1" applyBorder="1" applyAlignment="1">
      <alignment horizontal="center" vertical="center" wrapText="1"/>
    </xf>
    <xf numFmtId="173" fontId="28" fillId="0" borderId="129" xfId="0" applyNumberFormat="1" applyFont="1" applyBorder="1" applyAlignment="1">
      <alignment horizontal="center" vertical="center" wrapText="1"/>
    </xf>
    <xf numFmtId="0" fontId="67" fillId="0" borderId="130" xfId="0" applyFont="1" applyBorder="1" applyAlignment="1">
      <alignment horizontal="center" vertical="center" wrapText="1"/>
    </xf>
    <xf numFmtId="4" fontId="67" fillId="0" borderId="130" xfId="0" applyNumberFormat="1" applyFont="1" applyBorder="1" applyAlignment="1">
      <alignment horizontal="center" vertical="center" wrapText="1"/>
    </xf>
    <xf numFmtId="175" fontId="67" fillId="0" borderId="130" xfId="0" applyNumberFormat="1" applyFont="1" applyBorder="1" applyAlignment="1">
      <alignment horizontal="center" vertical="center" wrapText="1"/>
    </xf>
    <xf numFmtId="168" fontId="49" fillId="0" borderId="130" xfId="0" applyNumberFormat="1" applyFont="1" applyBorder="1" applyAlignment="1">
      <alignment horizontal="center" vertical="center" wrapText="1"/>
    </xf>
    <xf numFmtId="0" fontId="21" fillId="0" borderId="1" xfId="22" applyFont="1" applyBorder="1" applyAlignment="1">
      <alignment horizontal="center" vertical="center"/>
    </xf>
    <xf numFmtId="0" fontId="2" fillId="0" borderId="1" xfId="4" applyFont="1" applyBorder="1" applyAlignment="1">
      <alignment vertical="center"/>
    </xf>
    <xf numFmtId="9" fontId="2" fillId="23" borderId="1" xfId="13" applyFont="1" applyFill="1" applyBorder="1" applyAlignment="1">
      <alignment horizontal="center" vertical="center"/>
    </xf>
    <xf numFmtId="0" fontId="95" fillId="0" borderId="1" xfId="4" applyFont="1" applyBorder="1" applyAlignment="1">
      <alignment vertical="center"/>
    </xf>
    <xf numFmtId="9" fontId="95" fillId="23" borderId="1" xfId="13" applyFont="1" applyFill="1" applyBorder="1" applyAlignment="1">
      <alignment horizontal="center" vertical="center"/>
    </xf>
    <xf numFmtId="0" fontId="65" fillId="0" borderId="0" xfId="4" applyFont="1" applyAlignment="1">
      <alignment wrapText="1"/>
    </xf>
    <xf numFmtId="0" fontId="65" fillId="0" borderId="34" xfId="4" applyFont="1" applyBorder="1" applyAlignment="1">
      <alignment horizontal="right" wrapText="1"/>
    </xf>
    <xf numFmtId="0" fontId="68" fillId="9" borderId="0" xfId="4" applyFont="1" applyFill="1" applyAlignment="1">
      <alignment horizontal="left" vertical="center"/>
    </xf>
    <xf numFmtId="0" fontId="65" fillId="9" borderId="0" xfId="4" applyFont="1" applyFill="1" applyAlignment="1">
      <alignment horizontal="right" wrapText="1"/>
    </xf>
    <xf numFmtId="0" fontId="2" fillId="9" borderId="0" xfId="4" applyFont="1" applyFill="1"/>
    <xf numFmtId="10" fontId="65" fillId="9" borderId="34" xfId="4" applyNumberFormat="1" applyFont="1" applyFill="1" applyBorder="1" applyAlignment="1">
      <alignment horizontal="right" wrapText="1"/>
    </xf>
    <xf numFmtId="0" fontId="51" fillId="0" borderId="0" xfId="0" applyFont="1"/>
    <xf numFmtId="0" fontId="24" fillId="0" borderId="99" xfId="4" applyFont="1" applyBorder="1" applyAlignment="1">
      <alignment horizontal="left" vertical="center"/>
    </xf>
    <xf numFmtId="0" fontId="65" fillId="0" borderId="20" xfId="4" applyFont="1" applyBorder="1" applyAlignment="1">
      <alignment horizontal="left" vertical="center" wrapText="1"/>
    </xf>
    <xf numFmtId="0" fontId="50" fillId="0" borderId="20" xfId="0" applyFont="1" applyBorder="1" applyAlignment="1">
      <alignment horizontal="left" vertical="center"/>
    </xf>
    <xf numFmtId="0" fontId="50" fillId="0" borderId="20" xfId="0" applyFont="1" applyBorder="1" applyAlignment="1">
      <alignment vertical="center"/>
    </xf>
    <xf numFmtId="0" fontId="50" fillId="0" borderId="100" xfId="0" applyFont="1" applyBorder="1" applyAlignment="1">
      <alignment vertical="center"/>
    </xf>
    <xf numFmtId="0" fontId="50" fillId="0" borderId="0" xfId="0" applyFont="1" applyAlignment="1">
      <alignment wrapText="1"/>
    </xf>
    <xf numFmtId="0" fontId="51" fillId="0" borderId="0" xfId="0" applyFont="1" applyAlignment="1">
      <alignment wrapText="1"/>
    </xf>
    <xf numFmtId="2" fontId="50" fillId="0" borderId="0" xfId="0" applyNumberFormat="1" applyFont="1"/>
    <xf numFmtId="176" fontId="50" fillId="0" borderId="0" xfId="0" applyNumberFormat="1" applyFont="1"/>
    <xf numFmtId="0" fontId="96" fillId="24" borderId="131" xfId="0" applyFont="1" applyFill="1" applyBorder="1" applyAlignment="1">
      <alignment horizontal="center" vertical="top" wrapText="1"/>
    </xf>
    <xf numFmtId="0" fontId="96" fillId="24" borderId="132" xfId="0" applyFont="1" applyFill="1" applyBorder="1" applyAlignment="1">
      <alignment horizontal="center" vertical="top" wrapText="1"/>
    </xf>
    <xf numFmtId="0" fontId="96" fillId="24" borderId="133" xfId="0" applyFont="1" applyFill="1" applyBorder="1" applyAlignment="1">
      <alignment horizontal="center" vertical="top" wrapText="1"/>
    </xf>
    <xf numFmtId="0" fontId="0" fillId="0" borderId="136" xfId="0" applyBorder="1" applyAlignment="1">
      <alignment horizontal="center" vertical="top" wrapText="1"/>
    </xf>
    <xf numFmtId="0" fontId="99" fillId="0" borderId="136" xfId="0" applyFont="1" applyBorder="1" applyAlignment="1">
      <alignment horizontal="center" vertical="top" wrapText="1"/>
    </xf>
    <xf numFmtId="0" fontId="99" fillId="0" borderId="136" xfId="0" applyFont="1" applyBorder="1" applyAlignment="1">
      <alignment horizontal="left" vertical="top" wrapText="1"/>
    </xf>
    <xf numFmtId="10" fontId="101" fillId="0" borderId="136" xfId="0" applyNumberFormat="1" applyFont="1" applyBorder="1" applyAlignment="1">
      <alignment horizontal="center" vertical="top" shrinkToFit="1"/>
    </xf>
    <xf numFmtId="0" fontId="99" fillId="26" borderId="136" xfId="0" applyFont="1" applyFill="1" applyBorder="1" applyAlignment="1">
      <alignment horizontal="center" vertical="top" wrapText="1"/>
    </xf>
    <xf numFmtId="0" fontId="99" fillId="26" borderId="136" xfId="0" applyFont="1" applyFill="1" applyBorder="1" applyAlignment="1">
      <alignment horizontal="left" vertical="top" wrapText="1"/>
    </xf>
    <xf numFmtId="10" fontId="101" fillId="26" borderId="136" xfId="0" applyNumberFormat="1" applyFont="1" applyFill="1" applyBorder="1" applyAlignment="1">
      <alignment horizontal="center" vertical="top" shrinkToFit="1"/>
    </xf>
    <xf numFmtId="0" fontId="96" fillId="26" borderId="136" xfId="0" applyFont="1" applyFill="1" applyBorder="1" applyAlignment="1">
      <alignment horizontal="center" vertical="top" wrapText="1"/>
    </xf>
    <xf numFmtId="10" fontId="102" fillId="26" borderId="136" xfId="0" applyNumberFormat="1" applyFont="1" applyFill="1" applyBorder="1" applyAlignment="1">
      <alignment horizontal="center" vertical="top" shrinkToFit="1"/>
    </xf>
    <xf numFmtId="0" fontId="99" fillId="0" borderId="137" xfId="0" applyFont="1" applyBorder="1" applyAlignment="1">
      <alignment horizontal="left" vertical="top" wrapText="1"/>
    </xf>
    <xf numFmtId="10" fontId="101" fillId="0" borderId="138" xfId="0" applyNumberFormat="1" applyFont="1" applyBorder="1" applyAlignment="1">
      <alignment horizontal="center" vertical="top" shrinkToFit="1"/>
    </xf>
    <xf numFmtId="10" fontId="101" fillId="0" borderId="139" xfId="0" applyNumberFormat="1" applyFont="1" applyBorder="1" applyAlignment="1">
      <alignment horizontal="center" vertical="top" shrinkToFit="1"/>
    </xf>
    <xf numFmtId="10" fontId="101" fillId="26" borderId="137" xfId="0" applyNumberFormat="1" applyFont="1" applyFill="1" applyBorder="1" applyAlignment="1">
      <alignment horizontal="center" vertical="top" shrinkToFit="1"/>
    </xf>
    <xf numFmtId="10" fontId="101" fillId="26" borderId="138" xfId="0" applyNumberFormat="1" applyFont="1" applyFill="1" applyBorder="1" applyAlignment="1">
      <alignment horizontal="center" vertical="top" shrinkToFit="1"/>
    </xf>
    <xf numFmtId="10" fontId="101" fillId="26" borderId="139" xfId="0" applyNumberFormat="1" applyFont="1" applyFill="1" applyBorder="1" applyAlignment="1">
      <alignment horizontal="center" vertical="top" shrinkToFit="1"/>
    </xf>
    <xf numFmtId="0" fontId="96" fillId="0" borderId="136" xfId="0" applyFont="1" applyBorder="1" applyAlignment="1">
      <alignment horizontal="center" vertical="top" wrapText="1"/>
    </xf>
    <xf numFmtId="10" fontId="102" fillId="0" borderId="136" xfId="0" applyNumberFormat="1" applyFont="1" applyBorder="1" applyAlignment="1">
      <alignment horizontal="center" vertical="top" shrinkToFit="1"/>
    </xf>
    <xf numFmtId="0" fontId="99" fillId="26" borderId="137" xfId="0" applyFont="1" applyFill="1" applyBorder="1" applyAlignment="1">
      <alignment horizontal="left" vertical="top" wrapText="1"/>
    </xf>
    <xf numFmtId="0" fontId="99" fillId="0" borderId="136" xfId="0" applyFont="1" applyBorder="1" applyAlignment="1">
      <alignment horizontal="center" vertical="center" wrapText="1"/>
    </xf>
    <xf numFmtId="0" fontId="0" fillId="0" borderId="137" xfId="0" applyBorder="1" applyAlignment="1">
      <alignment horizontal="left" vertical="top" wrapText="1"/>
    </xf>
    <xf numFmtId="10" fontId="101" fillId="0" borderId="139" xfId="0" applyNumberFormat="1" applyFont="1" applyBorder="1" applyAlignment="1">
      <alignment horizontal="center" vertical="center" shrinkToFit="1"/>
    </xf>
    <xf numFmtId="10" fontId="101" fillId="0" borderId="136" xfId="0" applyNumberFormat="1" applyFont="1" applyBorder="1" applyAlignment="1">
      <alignment horizontal="center" vertical="center" shrinkToFit="1"/>
    </xf>
    <xf numFmtId="0" fontId="99" fillId="26" borderId="136" xfId="0" applyFont="1" applyFill="1" applyBorder="1" applyAlignment="1">
      <alignment horizontal="center" vertical="center" wrapText="1"/>
    </xf>
    <xf numFmtId="0" fontId="0" fillId="26" borderId="137" xfId="0" applyFill="1" applyBorder="1" applyAlignment="1">
      <alignment horizontal="left" vertical="top" wrapText="1"/>
    </xf>
    <xf numFmtId="10" fontId="101" fillId="26" borderId="139" xfId="0" applyNumberFormat="1" applyFont="1" applyFill="1" applyBorder="1" applyAlignment="1">
      <alignment horizontal="center" vertical="center" shrinkToFit="1"/>
    </xf>
    <xf numFmtId="10" fontId="101" fillId="26" borderId="136" xfId="0" applyNumberFormat="1" applyFont="1" applyFill="1" applyBorder="1" applyAlignment="1">
      <alignment horizontal="center" vertical="center" shrinkToFit="1"/>
    </xf>
    <xf numFmtId="0" fontId="96" fillId="0" borderId="137" xfId="0" applyFont="1" applyBorder="1" applyAlignment="1">
      <alignment horizontal="center" vertical="top" wrapText="1"/>
    </xf>
    <xf numFmtId="10" fontId="102" fillId="0" borderId="139" xfId="0" applyNumberFormat="1" applyFont="1" applyBorder="1" applyAlignment="1">
      <alignment horizontal="center" vertical="top" shrinkToFit="1"/>
    </xf>
    <xf numFmtId="10" fontId="103" fillId="24" borderId="136" xfId="0" applyNumberFormat="1" applyFont="1" applyFill="1" applyBorder="1" applyAlignment="1">
      <alignment horizontal="center" vertical="top" shrinkToFit="1"/>
    </xf>
    <xf numFmtId="0" fontId="100" fillId="0" borderId="136" xfId="0" applyFont="1" applyBorder="1" applyAlignment="1">
      <alignment horizontal="left" vertical="top" wrapText="1"/>
    </xf>
    <xf numFmtId="0" fontId="100" fillId="0" borderId="137" xfId="0" applyFont="1" applyBorder="1" applyAlignment="1">
      <alignment horizontal="left" vertical="top" wrapText="1"/>
    </xf>
    <xf numFmtId="0" fontId="100" fillId="26" borderId="136" xfId="0" applyFont="1" applyFill="1" applyBorder="1" applyAlignment="1">
      <alignment horizontal="left" vertical="top" wrapText="1"/>
    </xf>
    <xf numFmtId="0" fontId="100" fillId="26" borderId="137" xfId="0" applyFont="1" applyFill="1" applyBorder="1" applyAlignment="1">
      <alignment horizontal="left" vertical="top" wrapText="1"/>
    </xf>
    <xf numFmtId="49" fontId="82" fillId="0" borderId="34" xfId="0" applyNumberFormat="1" applyFont="1" applyBorder="1"/>
    <xf numFmtId="14" fontId="65" fillId="2" borderId="51" xfId="0" applyNumberFormat="1" applyFont="1" applyFill="1" applyBorder="1" applyAlignment="1">
      <alignment horizontal="center" vertical="center" wrapText="1"/>
    </xf>
    <xf numFmtId="14" fontId="65" fillId="2" borderId="46" xfId="0" applyNumberFormat="1" applyFont="1" applyFill="1" applyBorder="1" applyAlignment="1">
      <alignment horizontal="center" vertical="center" wrapText="1"/>
    </xf>
    <xf numFmtId="166" fontId="35" fillId="0" borderId="0" xfId="0" applyNumberFormat="1" applyFont="1" applyAlignment="1">
      <alignment horizontal="left" vertical="center"/>
    </xf>
    <xf numFmtId="14" fontId="17" fillId="0" borderId="0" xfId="0" applyNumberFormat="1" applyFont="1" applyAlignment="1">
      <alignment vertical="top"/>
    </xf>
    <xf numFmtId="0" fontId="68" fillId="0" borderId="34" xfId="0" applyFont="1" applyBorder="1" applyAlignment="1">
      <alignment horizontal="center"/>
    </xf>
    <xf numFmtId="43" fontId="26" fillId="0" borderId="0" xfId="0" applyNumberFormat="1" applyFont="1" applyAlignment="1">
      <alignment horizontal="center" vertical="center"/>
    </xf>
    <xf numFmtId="10" fontId="26" fillId="0" borderId="0" xfId="0" applyNumberFormat="1" applyFont="1" applyAlignment="1">
      <alignment horizontal="center" vertical="center"/>
    </xf>
    <xf numFmtId="44" fontId="31" fillId="27" borderId="46" xfId="0" applyNumberFormat="1" applyFont="1" applyFill="1" applyBorder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0" fontId="65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4" fillId="0" borderId="0" xfId="0" applyFont="1"/>
    <xf numFmtId="0" fontId="68" fillId="0" borderId="0" xfId="0" applyFont="1" applyAlignment="1">
      <alignment horizontal="center"/>
    </xf>
    <xf numFmtId="49" fontId="65" fillId="0" borderId="0" xfId="0" applyNumberFormat="1" applyFont="1" applyAlignment="1">
      <alignment horizontal="left"/>
    </xf>
    <xf numFmtId="14" fontId="68" fillId="0" borderId="0" xfId="0" applyNumberFormat="1" applyFont="1" applyAlignment="1">
      <alignment horizontal="center"/>
    </xf>
    <xf numFmtId="14" fontId="65" fillId="0" borderId="0" xfId="0" applyNumberFormat="1" applyFont="1" applyAlignment="1">
      <alignment horizontal="left"/>
    </xf>
    <xf numFmtId="0" fontId="0" fillId="27" borderId="0" xfId="0" applyFill="1"/>
    <xf numFmtId="4" fontId="61" fillId="3" borderId="0" xfId="0" applyNumberFormat="1" applyFont="1" applyFill="1" applyAlignment="1">
      <alignment horizontal="right" vertical="center"/>
    </xf>
    <xf numFmtId="4" fontId="34" fillId="3" borderId="0" xfId="0" applyNumberFormat="1" applyFont="1" applyFill="1"/>
    <xf numFmtId="4" fontId="34" fillId="3" borderId="0" xfId="0" applyNumberFormat="1" applyFont="1" applyFill="1" applyAlignment="1">
      <alignment horizontal="left" indent="2"/>
    </xf>
    <xf numFmtId="14" fontId="1" fillId="2" borderId="0" xfId="0" applyNumberFormat="1" applyFont="1" applyFill="1" applyAlignment="1">
      <alignment horizontal="left" vertical="center"/>
    </xf>
    <xf numFmtId="14" fontId="1" fillId="2" borderId="0" xfId="0" applyNumberFormat="1" applyFont="1" applyFill="1" applyAlignment="1">
      <alignment horizontal="center" vertical="center"/>
    </xf>
    <xf numFmtId="10" fontId="65" fillId="2" borderId="0" xfId="0" applyNumberFormat="1" applyFont="1" applyFill="1" applyAlignment="1">
      <alignment horizontal="center" vertical="center"/>
    </xf>
    <xf numFmtId="166" fontId="62" fillId="0" borderId="0" xfId="0" applyNumberFormat="1" applyFont="1" applyAlignment="1">
      <alignment vertical="center"/>
    </xf>
    <xf numFmtId="166" fontId="79" fillId="0" borderId="0" xfId="0" applyNumberFormat="1" applyFont="1" applyAlignment="1">
      <alignment horizontal="center" vertical="center"/>
    </xf>
    <xf numFmtId="0" fontId="0" fillId="0" borderId="0" xfId="0" applyAlignment="1">
      <alignment horizontal="justify" vertical="distributed" wrapText="1"/>
    </xf>
    <xf numFmtId="0" fontId="17" fillId="0" borderId="0" xfId="0" applyFont="1" applyAlignment="1">
      <alignment horizontal="centerContinuous" vertical="distributed"/>
    </xf>
    <xf numFmtId="14" fontId="65" fillId="0" borderId="0" xfId="4" applyNumberFormat="1" applyFont="1" applyAlignment="1">
      <alignment horizontal="left" vertical="center" wrapText="1"/>
    </xf>
    <xf numFmtId="14" fontId="65" fillId="0" borderId="118" xfId="4" applyNumberFormat="1" applyFont="1" applyBorder="1" applyAlignment="1">
      <alignment horizontal="left" vertical="center" wrapText="1"/>
    </xf>
    <xf numFmtId="0" fontId="66" fillId="0" borderId="0" xfId="4" applyFont="1" applyAlignment="1">
      <alignment horizontal="left" vertical="center" wrapText="1"/>
    </xf>
    <xf numFmtId="44" fontId="12" fillId="19" borderId="120" xfId="0" applyNumberFormat="1" applyFont="1" applyFill="1" applyBorder="1" applyAlignment="1">
      <alignment horizontal="center" vertical="top" wrapText="1"/>
    </xf>
    <xf numFmtId="0" fontId="68" fillId="0" borderId="0" xfId="4" applyFont="1" applyAlignment="1">
      <alignment vertical="center" wrapText="1"/>
    </xf>
    <xf numFmtId="14" fontId="65" fillId="0" borderId="0" xfId="4" applyNumberFormat="1" applyFont="1"/>
    <xf numFmtId="49" fontId="77" fillId="0" borderId="0" xfId="0" applyNumberFormat="1" applyFont="1"/>
    <xf numFmtId="49" fontId="77" fillId="0" borderId="34" xfId="0" applyNumberFormat="1" applyFont="1" applyBorder="1"/>
    <xf numFmtId="0" fontId="68" fillId="4" borderId="0" xfId="4" applyFont="1" applyFill="1" applyAlignment="1">
      <alignment vertical="center" wrapText="1"/>
    </xf>
    <xf numFmtId="10" fontId="68" fillId="0" borderId="0" xfId="4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indent="1"/>
    </xf>
    <xf numFmtId="4" fontId="87" fillId="0" borderId="0" xfId="0" applyNumberFormat="1" applyFont="1"/>
    <xf numFmtId="4" fontId="4" fillId="0" borderId="31" xfId="4" applyNumberFormat="1" applyFont="1" applyBorder="1" applyAlignment="1">
      <alignment vertical="center"/>
    </xf>
    <xf numFmtId="0" fontId="67" fillId="3" borderId="7" xfId="0" applyFont="1" applyFill="1" applyBorder="1" applyAlignment="1">
      <alignment horizontal="justify" vertical="center"/>
    </xf>
    <xf numFmtId="0" fontId="28" fillId="0" borderId="129" xfId="0" applyFont="1" applyBorder="1" applyAlignment="1">
      <alignment horizontal="justify" vertical="center"/>
    </xf>
    <xf numFmtId="164" fontId="2" fillId="0" borderId="0" xfId="18" applyFont="1" applyBorder="1" applyAlignment="1">
      <alignment horizontal="right" vertical="center"/>
    </xf>
    <xf numFmtId="164" fontId="2" fillId="0" borderId="36" xfId="18" applyFont="1" applyBorder="1" applyAlignment="1">
      <alignment horizontal="right" vertical="center"/>
    </xf>
    <xf numFmtId="44" fontId="5" fillId="19" borderId="34" xfId="0" applyNumberFormat="1" applyFont="1" applyFill="1" applyBorder="1" applyAlignment="1">
      <alignment horizontal="left" vertical="top" wrapText="1"/>
    </xf>
    <xf numFmtId="176" fontId="48" fillId="0" borderId="34" xfId="0" applyNumberFormat="1" applyFont="1" applyBorder="1" applyAlignment="1">
      <alignment horizontal="left" vertical="top" wrapText="1"/>
    </xf>
    <xf numFmtId="176" fontId="5" fillId="5" borderId="34" xfId="0" applyNumberFormat="1" applyFont="1" applyFill="1" applyBorder="1" applyAlignment="1">
      <alignment horizontal="left" vertical="top" wrapText="1"/>
    </xf>
    <xf numFmtId="0" fontId="28" fillId="0" borderId="140" xfId="0" applyFont="1" applyBorder="1" applyAlignment="1">
      <alignment vertical="center" wrapText="1"/>
    </xf>
    <xf numFmtId="0" fontId="67" fillId="0" borderId="140" xfId="0" applyFont="1" applyBorder="1" applyAlignment="1">
      <alignment horizontal="center" vertical="center" wrapText="1"/>
    </xf>
    <xf numFmtId="4" fontId="67" fillId="0" borderId="140" xfId="0" applyNumberFormat="1" applyFont="1" applyBorder="1" applyAlignment="1">
      <alignment horizontal="center" vertical="center" wrapText="1"/>
    </xf>
    <xf numFmtId="0" fontId="67" fillId="0" borderId="140" xfId="0" applyFont="1" applyBorder="1" applyAlignment="1">
      <alignment horizontal="justify" vertical="center"/>
    </xf>
    <xf numFmtId="168" fontId="49" fillId="0" borderId="140" xfId="0" applyNumberFormat="1" applyFont="1" applyBorder="1" applyAlignment="1">
      <alignment horizontal="center" vertical="center" wrapText="1"/>
    </xf>
    <xf numFmtId="0" fontId="28" fillId="0" borderId="141" xfId="0" applyFont="1" applyBorder="1" applyAlignment="1">
      <alignment vertical="center" wrapText="1"/>
    </xf>
    <xf numFmtId="0" fontId="67" fillId="0" borderId="141" xfId="0" applyFont="1" applyBorder="1" applyAlignment="1">
      <alignment horizontal="center" vertical="center" wrapText="1"/>
    </xf>
    <xf numFmtId="4" fontId="67" fillId="0" borderId="141" xfId="0" applyNumberFormat="1" applyFont="1" applyBorder="1" applyAlignment="1">
      <alignment horizontal="center" vertical="center" wrapText="1"/>
    </xf>
    <xf numFmtId="0" fontId="67" fillId="0" borderId="141" xfId="0" applyFont="1" applyBorder="1" applyAlignment="1">
      <alignment horizontal="justify" vertical="center"/>
    </xf>
    <xf numFmtId="168" fontId="49" fillId="0" borderId="14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4" fontId="24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left" vertical="center"/>
    </xf>
    <xf numFmtId="175" fontId="24" fillId="0" borderId="0" xfId="0" applyNumberFormat="1" applyFont="1" applyAlignment="1">
      <alignment horizontal="center" vertical="center"/>
    </xf>
    <xf numFmtId="173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14" fontId="24" fillId="0" borderId="0" xfId="0" applyNumberFormat="1" applyFont="1" applyAlignment="1">
      <alignment horizontal="center" vertical="center"/>
    </xf>
    <xf numFmtId="166" fontId="65" fillId="0" borderId="0" xfId="0" applyNumberFormat="1" applyFont="1" applyAlignment="1">
      <alignment horizontal="left" vertical="center" wrapText="1"/>
    </xf>
    <xf numFmtId="4" fontId="17" fillId="0" borderId="0" xfId="0" applyNumberFormat="1" applyFont="1" applyAlignment="1">
      <alignment horizontal="center" vertical="center"/>
    </xf>
    <xf numFmtId="175" fontId="17" fillId="0" borderId="0" xfId="0" applyNumberFormat="1" applyFont="1" applyAlignment="1">
      <alignment horizontal="center" vertical="center"/>
    </xf>
    <xf numFmtId="173" fontId="17" fillId="0" borderId="0" xfId="0" applyNumberFormat="1" applyFont="1" applyAlignment="1">
      <alignment horizontal="center" vertical="center"/>
    </xf>
    <xf numFmtId="0" fontId="28" fillId="0" borderId="142" xfId="0" applyFont="1" applyBorder="1" applyAlignment="1">
      <alignment horizontal="left" vertical="center" wrapText="1"/>
    </xf>
    <xf numFmtId="4" fontId="3" fillId="0" borderId="143" xfId="0" applyNumberFormat="1" applyFont="1" applyBorder="1" applyAlignment="1">
      <alignment horizontal="center" vertical="center" wrapText="1"/>
    </xf>
    <xf numFmtId="0" fontId="28" fillId="0" borderId="144" xfId="0" applyFont="1" applyBorder="1" applyAlignment="1">
      <alignment horizontal="left" vertical="center" wrapText="1"/>
    </xf>
    <xf numFmtId="4" fontId="3" fillId="0" borderId="145" xfId="0" applyNumberFormat="1" applyFont="1" applyBorder="1" applyAlignment="1">
      <alignment horizontal="center" vertical="center" wrapText="1"/>
    </xf>
    <xf numFmtId="4" fontId="21" fillId="0" borderId="0" xfId="0" applyNumberFormat="1" applyFont="1" applyAlignment="1">
      <alignment horizontal="left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4" fontId="2" fillId="0" borderId="0" xfId="4" applyNumberFormat="1" applyFont="1" applyAlignment="1">
      <alignment horizontal="justify" vertical="center"/>
    </xf>
    <xf numFmtId="175" fontId="2" fillId="0" borderId="0" xfId="4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175" fontId="17" fillId="0" borderId="0" xfId="0" applyNumberFormat="1" applyFont="1" applyAlignment="1">
      <alignment vertical="top"/>
    </xf>
    <xf numFmtId="173" fontId="17" fillId="0" borderId="0" xfId="0" applyNumberFormat="1" applyFont="1" applyAlignment="1">
      <alignment vertical="top"/>
    </xf>
    <xf numFmtId="4" fontId="28" fillId="0" borderId="0" xfId="0" applyNumberFormat="1" applyFont="1" applyAlignment="1">
      <alignment vertical="center"/>
    </xf>
    <xf numFmtId="0" fontId="51" fillId="0" borderId="0" xfId="0" applyFont="1" applyAlignment="1">
      <alignment vertical="center"/>
    </xf>
    <xf numFmtId="0" fontId="65" fillId="0" borderId="0" xfId="4" applyFont="1" applyAlignment="1">
      <alignment vertical="center"/>
    </xf>
    <xf numFmtId="0" fontId="52" fillId="0" borderId="0" xfId="0" applyFont="1" applyAlignment="1">
      <alignment vertical="center"/>
    </xf>
    <xf numFmtId="0" fontId="75" fillId="0" borderId="0" xfId="0" applyFont="1" applyAlignment="1">
      <alignment horizontal="left"/>
    </xf>
    <xf numFmtId="10" fontId="50" fillId="0" borderId="0" xfId="0" applyNumberFormat="1" applyFont="1" applyAlignment="1">
      <alignment vertical="center"/>
    </xf>
    <xf numFmtId="0" fontId="81" fillId="0" borderId="0" xfId="0" applyFont="1"/>
    <xf numFmtId="172" fontId="81" fillId="0" borderId="0" xfId="0" applyNumberFormat="1" applyFont="1"/>
    <xf numFmtId="172" fontId="50" fillId="0" borderId="0" xfId="0" applyNumberFormat="1" applyFont="1"/>
    <xf numFmtId="172" fontId="50" fillId="0" borderId="0" xfId="0" applyNumberFormat="1" applyFont="1" applyAlignment="1">
      <alignment horizontal="center"/>
    </xf>
    <xf numFmtId="0" fontId="85" fillId="0" borderId="0" xfId="0" applyFont="1"/>
    <xf numFmtId="172" fontId="85" fillId="0" borderId="0" xfId="0" applyNumberFormat="1" applyFont="1" applyAlignment="1">
      <alignment horizontal="center"/>
    </xf>
    <xf numFmtId="0" fontId="50" fillId="0" borderId="0" xfId="0" applyFont="1" applyAlignment="1">
      <alignment horizontal="right"/>
    </xf>
    <xf numFmtId="0" fontId="54" fillId="0" borderId="0" xfId="0" applyFont="1" applyAlignment="1">
      <alignment vertical="center"/>
    </xf>
    <xf numFmtId="0" fontId="33" fillId="0" borderId="0" xfId="4" applyFont="1"/>
    <xf numFmtId="0" fontId="33" fillId="0" borderId="0" xfId="4" applyFont="1" applyAlignment="1">
      <alignment wrapText="1"/>
    </xf>
    <xf numFmtId="14" fontId="1" fillId="0" borderId="0" xfId="4" applyNumberFormat="1" applyAlignment="1">
      <alignment horizontal="center" vertical="center"/>
    </xf>
    <xf numFmtId="14" fontId="28" fillId="0" borderId="0" xfId="4" applyNumberFormat="1" applyFont="1" applyAlignment="1">
      <alignment horizontal="left" vertical="center"/>
    </xf>
    <xf numFmtId="0" fontId="66" fillId="0" borderId="0" xfId="4" applyFont="1"/>
    <xf numFmtId="0" fontId="66" fillId="0" borderId="0" xfId="4" applyFont="1" applyAlignment="1">
      <alignment wrapText="1"/>
    </xf>
    <xf numFmtId="0" fontId="20" fillId="0" borderId="0" xfId="4" applyFont="1" applyAlignment="1">
      <alignment horizontal="center" vertical="center" wrapText="1"/>
    </xf>
    <xf numFmtId="0" fontId="28" fillId="0" borderId="0" xfId="4" applyFont="1" applyAlignment="1">
      <alignment horizontal="center" vertical="center"/>
    </xf>
    <xf numFmtId="0" fontId="28" fillId="0" borderId="0" xfId="4" applyFont="1" applyAlignment="1">
      <alignment horizontal="left" vertical="center"/>
    </xf>
    <xf numFmtId="167" fontId="66" fillId="0" borderId="0" xfId="4" applyNumberFormat="1" applyFont="1" applyAlignment="1">
      <alignment horizontal="center" vertical="center"/>
    </xf>
    <xf numFmtId="0" fontId="28" fillId="15" borderId="0" xfId="4" applyFont="1" applyFill="1" applyAlignment="1">
      <alignment horizontal="left" vertical="center"/>
    </xf>
    <xf numFmtId="165" fontId="28" fillId="0" borderId="0" xfId="4" applyNumberFormat="1" applyFont="1" applyAlignment="1">
      <alignment horizontal="left" vertical="center"/>
    </xf>
    <xf numFmtId="10" fontId="65" fillId="0" borderId="0" xfId="4" applyNumberFormat="1" applyFont="1" applyAlignment="1">
      <alignment horizontal="center" vertical="center"/>
    </xf>
    <xf numFmtId="14" fontId="66" fillId="0" borderId="0" xfId="4" applyNumberFormat="1" applyFont="1" applyAlignment="1">
      <alignment horizontal="left" vertical="center"/>
    </xf>
    <xf numFmtId="14" fontId="3" fillId="0" borderId="0" xfId="4" applyNumberFormat="1" applyFont="1" applyAlignment="1">
      <alignment horizontal="justify" vertical="center" wrapText="1"/>
    </xf>
    <xf numFmtId="4" fontId="21" fillId="0" borderId="0" xfId="4" applyNumberFormat="1" applyFont="1" applyAlignment="1">
      <alignment horizontal="center" vertical="center"/>
    </xf>
    <xf numFmtId="10" fontId="3" fillId="0" borderId="0" xfId="4" applyNumberFormat="1" applyFont="1" applyAlignment="1">
      <alignment horizontal="center" vertical="center"/>
    </xf>
    <xf numFmtId="2" fontId="3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4" fontId="65" fillId="0" borderId="0" xfId="4" applyNumberFormat="1" applyFont="1" applyAlignment="1">
      <alignment horizontal="left" vertical="center"/>
    </xf>
    <xf numFmtId="4" fontId="67" fillId="0" borderId="0" xfId="4" applyNumberFormat="1" applyFont="1" applyAlignment="1">
      <alignment horizontal="center" vertical="center"/>
    </xf>
    <xf numFmtId="4" fontId="68" fillId="0" borderId="0" xfId="4" applyNumberFormat="1" applyFont="1" applyAlignment="1">
      <alignment horizontal="center" vertical="center" wrapText="1"/>
    </xf>
    <xf numFmtId="4" fontId="68" fillId="0" borderId="0" xfId="4" applyNumberFormat="1" applyFont="1" applyAlignment="1">
      <alignment horizontal="center" vertical="center"/>
    </xf>
    <xf numFmtId="4" fontId="67" fillId="0" borderId="0" xfId="4" applyNumberFormat="1" applyFont="1" applyAlignment="1">
      <alignment horizontal="justify" wrapText="1"/>
    </xf>
    <xf numFmtId="166" fontId="73" fillId="0" borderId="35" xfId="0" applyNumberFormat="1" applyFont="1" applyBorder="1" applyAlignment="1">
      <alignment vertical="top"/>
    </xf>
    <xf numFmtId="166" fontId="73" fillId="0" borderId="36" xfId="0" applyNumberFormat="1" applyFont="1" applyBorder="1" applyAlignment="1">
      <alignment vertical="top"/>
    </xf>
    <xf numFmtId="0" fontId="43" fillId="7" borderId="92" xfId="9" applyFont="1" applyFill="1" applyBorder="1" applyAlignment="1">
      <alignment horizontal="left" vertical="center" wrapText="1"/>
    </xf>
    <xf numFmtId="44" fontId="50" fillId="0" borderId="0" xfId="0" applyNumberFormat="1" applyFont="1"/>
    <xf numFmtId="43" fontId="46" fillId="0" borderId="93" xfId="17" applyFont="1" applyBorder="1" applyAlignment="1">
      <alignment horizontal="center" vertical="center" wrapText="1"/>
    </xf>
    <xf numFmtId="43" fontId="40" fillId="0" borderId="39" xfId="17" applyFont="1" applyBorder="1" applyAlignment="1">
      <alignment horizontal="center" vertical="center" wrapText="1"/>
    </xf>
    <xf numFmtId="0" fontId="65" fillId="0" borderId="46" xfId="0" applyFont="1" applyBorder="1" applyAlignment="1">
      <alignment horizontal="center" wrapText="1"/>
    </xf>
    <xf numFmtId="0" fontId="65" fillId="0" borderId="41" xfId="0" applyFont="1" applyBorder="1" applyAlignment="1">
      <alignment horizontal="center" wrapText="1"/>
    </xf>
    <xf numFmtId="177" fontId="11" fillId="17" borderId="9" xfId="0" applyNumberFormat="1" applyFont="1" applyFill="1" applyBorder="1" applyAlignment="1">
      <alignment horizontal="right" vertical="top" wrapText="1"/>
    </xf>
    <xf numFmtId="44" fontId="1" fillId="0" borderId="0" xfId="4" applyNumberFormat="1" applyAlignment="1">
      <alignment vertical="center" wrapText="1"/>
    </xf>
    <xf numFmtId="14" fontId="65" fillId="0" borderId="0" xfId="4" applyNumberFormat="1" applyFont="1" applyAlignment="1">
      <alignment horizontal="left" vertical="center"/>
    </xf>
    <xf numFmtId="49" fontId="65" fillId="0" borderId="0" xfId="4" applyNumberFormat="1" applyFont="1" applyAlignment="1">
      <alignment vertical="center"/>
    </xf>
    <xf numFmtId="0" fontId="11" fillId="16" borderId="146" xfId="0" applyFont="1" applyFill="1" applyBorder="1" applyAlignment="1">
      <alignment horizontal="right" vertical="top" wrapText="1"/>
    </xf>
    <xf numFmtId="0" fontId="11" fillId="16" borderId="147" xfId="0" applyFont="1" applyFill="1" applyBorder="1" applyAlignment="1">
      <alignment horizontal="right" vertical="top" wrapText="1"/>
    </xf>
    <xf numFmtId="0" fontId="11" fillId="17" borderId="146" xfId="0" applyFont="1" applyFill="1" applyBorder="1" applyAlignment="1">
      <alignment horizontal="right" vertical="top" wrapText="1"/>
    </xf>
    <xf numFmtId="0" fontId="11" fillId="17" borderId="147" xfId="0" applyFont="1" applyFill="1" applyBorder="1" applyAlignment="1">
      <alignment horizontal="right" vertical="top" wrapText="1"/>
    </xf>
    <xf numFmtId="0" fontId="40" fillId="18" borderId="146" xfId="0" applyFont="1" applyFill="1" applyBorder="1" applyAlignment="1">
      <alignment horizontal="right" vertical="top" wrapText="1"/>
    </xf>
    <xf numFmtId="0" fontId="40" fillId="18" borderId="147" xfId="0" applyFont="1" applyFill="1" applyBorder="1" applyAlignment="1">
      <alignment horizontal="right" vertical="top" wrapText="1"/>
    </xf>
    <xf numFmtId="0" fontId="12" fillId="19" borderId="0" xfId="0" applyFont="1" applyFill="1" applyAlignment="1">
      <alignment vertical="top" wrapText="1"/>
    </xf>
    <xf numFmtId="44" fontId="5" fillId="19" borderId="0" xfId="0" applyNumberFormat="1" applyFont="1" applyFill="1" applyAlignment="1">
      <alignment horizontal="left" vertical="top" wrapText="1"/>
    </xf>
    <xf numFmtId="0" fontId="77" fillId="0" borderId="0" xfId="0" applyFont="1" applyAlignment="1">
      <alignment horizontal="left"/>
    </xf>
    <xf numFmtId="44" fontId="77" fillId="0" borderId="0" xfId="0" applyNumberFormat="1" applyFont="1"/>
    <xf numFmtId="44" fontId="68" fillId="0" borderId="0" xfId="4" applyNumberFormat="1" applyFont="1" applyAlignment="1">
      <alignment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horizontal="center" vertical="top" wrapText="1"/>
    </xf>
    <xf numFmtId="176" fontId="48" fillId="0" borderId="0" xfId="0" applyNumberFormat="1" applyFont="1" applyAlignment="1">
      <alignment horizontal="left" vertical="center" wrapText="1"/>
    </xf>
    <xf numFmtId="0" fontId="48" fillId="0" borderId="0" xfId="0" applyFont="1" applyAlignment="1">
      <alignment horizontal="left" vertical="top" wrapText="1"/>
    </xf>
    <xf numFmtId="176" fontId="5" fillId="5" borderId="0" xfId="0" applyNumberFormat="1" applyFont="1" applyFill="1" applyAlignment="1">
      <alignment horizontal="left" vertical="center" wrapText="1"/>
    </xf>
    <xf numFmtId="0" fontId="5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vertical="top" wrapText="1"/>
    </xf>
    <xf numFmtId="0" fontId="41" fillId="21" borderId="146" xfId="0" applyFont="1" applyFill="1" applyBorder="1" applyAlignment="1">
      <alignment horizontal="left" vertical="top" wrapText="1"/>
    </xf>
    <xf numFmtId="4" fontId="41" fillId="21" borderId="147" xfId="0" applyNumberFormat="1" applyFont="1" applyFill="1" applyBorder="1" applyAlignment="1">
      <alignment horizontal="right" vertical="top" wrapText="1"/>
    </xf>
    <xf numFmtId="0" fontId="9" fillId="19" borderId="146" xfId="0" applyFont="1" applyFill="1" applyBorder="1" applyAlignment="1">
      <alignment horizontal="left" vertical="top" wrapText="1"/>
    </xf>
    <xf numFmtId="0" fontId="9" fillId="19" borderId="147" xfId="0" applyFont="1" applyFill="1" applyBorder="1" applyAlignment="1">
      <alignment horizontal="right" vertical="top" wrapText="1"/>
    </xf>
    <xf numFmtId="0" fontId="40" fillId="20" borderId="146" xfId="0" applyFont="1" applyFill="1" applyBorder="1" applyAlignment="1">
      <alignment horizontal="left" vertical="top" wrapText="1"/>
    </xf>
    <xf numFmtId="4" fontId="40" fillId="20" borderId="147" xfId="0" applyNumberFormat="1" applyFont="1" applyFill="1" applyBorder="1" applyAlignment="1">
      <alignment horizontal="right" vertical="top" wrapText="1"/>
    </xf>
    <xf numFmtId="0" fontId="11" fillId="16" borderId="146" xfId="0" applyFont="1" applyFill="1" applyBorder="1" applyAlignment="1">
      <alignment horizontal="left" vertical="top" wrapText="1"/>
    </xf>
    <xf numFmtId="4" fontId="11" fillId="16" borderId="147" xfId="0" applyNumberFormat="1" applyFont="1" applyFill="1" applyBorder="1" applyAlignment="1">
      <alignment horizontal="right" vertical="top" wrapText="1"/>
    </xf>
    <xf numFmtId="0" fontId="11" fillId="17" borderId="146" xfId="0" applyFont="1" applyFill="1" applyBorder="1" applyAlignment="1">
      <alignment horizontal="left" vertical="top" wrapText="1"/>
    </xf>
    <xf numFmtId="4" fontId="11" fillId="17" borderId="147" xfId="0" applyNumberFormat="1" applyFont="1" applyFill="1" applyBorder="1" applyAlignment="1">
      <alignment horizontal="right" vertical="top" wrapText="1"/>
    </xf>
    <xf numFmtId="0" fontId="11" fillId="19" borderId="33" xfId="0" applyFont="1" applyFill="1" applyBorder="1" applyAlignment="1">
      <alignment horizontal="right" vertical="top" wrapText="1"/>
    </xf>
    <xf numFmtId="0" fontId="11" fillId="19" borderId="0" xfId="0" applyFont="1" applyFill="1" applyAlignment="1">
      <alignment horizontal="right" vertical="top" wrapText="1"/>
    </xf>
    <xf numFmtId="4" fontId="11" fillId="19" borderId="0" xfId="0" applyNumberFormat="1" applyFont="1" applyFill="1" applyAlignment="1">
      <alignment horizontal="right" vertical="top" wrapText="1"/>
    </xf>
    <xf numFmtId="4" fontId="11" fillId="19" borderId="34" xfId="0" applyNumberFormat="1" applyFont="1" applyFill="1" applyBorder="1" applyAlignment="1">
      <alignment horizontal="right" vertical="top" wrapText="1"/>
    </xf>
    <xf numFmtId="0" fontId="12" fillId="19" borderId="33" xfId="0" applyFont="1" applyFill="1" applyBorder="1" applyAlignment="1">
      <alignment horizontal="right" vertical="top" wrapText="1"/>
    </xf>
    <xf numFmtId="0" fontId="12" fillId="19" borderId="0" xfId="0" applyFont="1" applyFill="1" applyAlignment="1">
      <alignment horizontal="right" vertical="top" wrapText="1"/>
    </xf>
    <xf numFmtId="169" fontId="12" fillId="19" borderId="0" xfId="0" applyNumberFormat="1" applyFont="1" applyFill="1" applyAlignment="1">
      <alignment horizontal="right" vertical="top" wrapText="1"/>
    </xf>
    <xf numFmtId="4" fontId="12" fillId="19" borderId="34" xfId="0" applyNumberFormat="1" applyFont="1" applyFill="1" applyBorder="1" applyAlignment="1">
      <alignment horizontal="right" vertical="top" wrapText="1"/>
    </xf>
    <xf numFmtId="0" fontId="40" fillId="20" borderId="148" xfId="0" applyFont="1" applyFill="1" applyBorder="1" applyAlignment="1">
      <alignment horizontal="left" vertical="top" wrapText="1"/>
    </xf>
    <xf numFmtId="0" fontId="40" fillId="20" borderId="149" xfId="0" applyFont="1" applyFill="1" applyBorder="1" applyAlignment="1">
      <alignment horizontal="left" vertical="top" wrapText="1"/>
    </xf>
    <xf numFmtId="177" fontId="11" fillId="17" borderId="147" xfId="0" applyNumberFormat="1" applyFont="1" applyFill="1" applyBorder="1" applyAlignment="1">
      <alignment horizontal="right" vertical="top" wrapText="1"/>
    </xf>
    <xf numFmtId="0" fontId="12" fillId="19" borderId="34" xfId="0" applyFont="1" applyFill="1" applyBorder="1" applyAlignment="1">
      <alignment horizontal="right" vertical="top" wrapText="1"/>
    </xf>
    <xf numFmtId="177" fontId="12" fillId="19" borderId="34" xfId="0" applyNumberFormat="1" applyFont="1" applyFill="1" applyBorder="1" applyAlignment="1">
      <alignment horizontal="right" vertical="top" wrapText="1"/>
    </xf>
    <xf numFmtId="177" fontId="11" fillId="16" borderId="147" xfId="0" applyNumberFormat="1" applyFont="1" applyFill="1" applyBorder="1" applyAlignment="1">
      <alignment horizontal="right" vertical="top" wrapText="1"/>
    </xf>
    <xf numFmtId="0" fontId="9" fillId="19" borderId="146" xfId="0" applyFont="1" applyFill="1" applyBorder="1" applyAlignment="1">
      <alignment horizontal="center" vertical="top" wrapText="1"/>
    </xf>
    <xf numFmtId="0" fontId="9" fillId="19" borderId="147" xfId="0" applyFont="1" applyFill="1" applyBorder="1" applyAlignment="1">
      <alignment horizontal="center" vertical="top" wrapText="1"/>
    </xf>
    <xf numFmtId="0" fontId="11" fillId="19" borderId="33" xfId="0" applyFont="1" applyFill="1" applyBorder="1" applyAlignment="1">
      <alignment horizontal="center" vertical="top" wrapText="1"/>
    </xf>
    <xf numFmtId="0" fontId="11" fillId="19" borderId="0" xfId="0" applyFont="1" applyFill="1" applyAlignment="1">
      <alignment horizontal="center" vertical="top" wrapText="1"/>
    </xf>
    <xf numFmtId="0" fontId="11" fillId="19" borderId="34" xfId="0" applyFont="1" applyFill="1" applyBorder="1" applyAlignment="1">
      <alignment horizontal="center" vertical="top" wrapText="1"/>
    </xf>
    <xf numFmtId="0" fontId="11" fillId="19" borderId="0" xfId="0" applyFont="1" applyFill="1" applyAlignment="1">
      <alignment horizontal="left" vertical="top" wrapText="1"/>
    </xf>
    <xf numFmtId="0" fontId="65" fillId="0" borderId="0" xfId="4" applyFont="1" applyAlignment="1">
      <alignment horizontal="left" vertical="distributed"/>
    </xf>
    <xf numFmtId="0" fontId="44" fillId="0" borderId="0" xfId="7" applyFont="1" applyAlignment="1">
      <alignment horizontal="center" vertical="center"/>
    </xf>
    <xf numFmtId="166" fontId="73" fillId="0" borderId="33" xfId="0" applyNumberFormat="1" applyFont="1" applyBorder="1" applyAlignment="1">
      <alignment horizontal="left" vertical="top"/>
    </xf>
    <xf numFmtId="166" fontId="73" fillId="0" borderId="0" xfId="0" applyNumberFormat="1" applyFont="1" applyAlignment="1">
      <alignment horizontal="left" vertical="top"/>
    </xf>
    <xf numFmtId="166" fontId="72" fillId="0" borderId="33" xfId="0" applyNumberFormat="1" applyFont="1" applyBorder="1" applyAlignment="1">
      <alignment horizontal="left" vertical="center"/>
    </xf>
    <xf numFmtId="166" fontId="72" fillId="0" borderId="0" xfId="0" applyNumberFormat="1" applyFont="1" applyAlignment="1">
      <alignment horizontal="left" vertical="center"/>
    </xf>
    <xf numFmtId="0" fontId="1" fillId="0" borderId="33" xfId="4" applyBorder="1" applyAlignment="1">
      <alignment horizontal="center" vertical="center"/>
    </xf>
    <xf numFmtId="0" fontId="1" fillId="0" borderId="0" xfId="4" applyAlignment="1">
      <alignment horizontal="center" vertical="center"/>
    </xf>
    <xf numFmtId="4" fontId="69" fillId="12" borderId="33" xfId="12" applyNumberFormat="1" applyFont="1" applyFill="1" applyBorder="1" applyAlignment="1">
      <alignment horizontal="center" vertical="center" wrapText="1"/>
    </xf>
    <xf numFmtId="4" fontId="69" fillId="12" borderId="0" xfId="12" applyNumberFormat="1" applyFont="1" applyFill="1" applyAlignment="1">
      <alignment horizontal="center" vertical="center" wrapText="1"/>
    </xf>
    <xf numFmtId="4" fontId="69" fillId="12" borderId="34" xfId="12" applyNumberFormat="1" applyFont="1" applyFill="1" applyBorder="1" applyAlignment="1">
      <alignment horizontal="center" vertical="center" wrapText="1"/>
    </xf>
    <xf numFmtId="0" fontId="65" fillId="0" borderId="33" xfId="12" applyFont="1" applyBorder="1" applyAlignment="1">
      <alignment horizontal="right" vertical="center"/>
    </xf>
    <xf numFmtId="0" fontId="65" fillId="0" borderId="0" xfId="12" applyFont="1" applyAlignment="1">
      <alignment horizontal="right" vertical="center"/>
    </xf>
    <xf numFmtId="10" fontId="66" fillId="0" borderId="34" xfId="4" applyNumberFormat="1" applyFont="1" applyBorder="1" applyAlignment="1">
      <alignment horizontal="center" vertical="center"/>
    </xf>
    <xf numFmtId="4" fontId="65" fillId="0" borderId="0" xfId="4" applyNumberFormat="1" applyFont="1" applyAlignment="1">
      <alignment horizontal="center" vertical="center"/>
    </xf>
    <xf numFmtId="4" fontId="75" fillId="0" borderId="0" xfId="0" applyNumberFormat="1" applyFont="1" applyAlignment="1">
      <alignment horizontal="center" vertical="center"/>
    </xf>
    <xf numFmtId="166" fontId="86" fillId="0" borderId="33" xfId="4" applyNumberFormat="1" applyFont="1" applyBorder="1" applyAlignment="1">
      <alignment horizontal="left" vertical="center" wrapText="1"/>
    </xf>
    <xf numFmtId="166" fontId="86" fillId="0" borderId="0" xfId="4" applyNumberFormat="1" applyFont="1" applyAlignment="1">
      <alignment horizontal="left" vertical="center" wrapText="1"/>
    </xf>
    <xf numFmtId="4" fontId="29" fillId="2" borderId="12" xfId="7" applyNumberFormat="1" applyFont="1" applyFill="1" applyBorder="1" applyAlignment="1">
      <alignment horizontal="center" vertical="center" wrapText="1"/>
    </xf>
    <xf numFmtId="4" fontId="29" fillId="2" borderId="8" xfId="7" applyNumberFormat="1" applyFont="1" applyFill="1" applyBorder="1" applyAlignment="1">
      <alignment horizontal="center" vertical="center" wrapText="1"/>
    </xf>
    <xf numFmtId="4" fontId="65" fillId="2" borderId="46" xfId="7" applyNumberFormat="1" applyFont="1" applyFill="1" applyBorder="1" applyAlignment="1">
      <alignment horizontal="center" vertical="center" wrapText="1"/>
    </xf>
    <xf numFmtId="4" fontId="65" fillId="2" borderId="42" xfId="7" applyNumberFormat="1" applyFont="1" applyFill="1" applyBorder="1" applyAlignment="1">
      <alignment horizontal="center" vertical="center" wrapText="1"/>
    </xf>
    <xf numFmtId="4" fontId="65" fillId="2" borderId="43" xfId="7" applyNumberFormat="1" applyFont="1" applyFill="1" applyBorder="1" applyAlignment="1">
      <alignment horizontal="center" vertical="center" wrapText="1"/>
    </xf>
    <xf numFmtId="4" fontId="65" fillId="2" borderId="23" xfId="7" applyNumberFormat="1" applyFont="1" applyFill="1" applyBorder="1" applyAlignment="1">
      <alignment horizontal="center" vertical="center" wrapText="1"/>
    </xf>
    <xf numFmtId="44" fontId="65" fillId="2" borderId="86" xfId="7" applyNumberFormat="1" applyFont="1" applyFill="1" applyBorder="1" applyAlignment="1">
      <alignment horizontal="center" vertical="center" wrapText="1"/>
    </xf>
    <xf numFmtId="44" fontId="65" fillId="2" borderId="88" xfId="7" applyNumberFormat="1" applyFont="1" applyFill="1" applyBorder="1" applyAlignment="1">
      <alignment horizontal="center" vertical="center" wrapText="1"/>
    </xf>
    <xf numFmtId="166" fontId="35" fillId="0" borderId="33" xfId="0" applyNumberFormat="1" applyFont="1" applyBorder="1" applyAlignment="1">
      <alignment horizontal="left" vertical="center"/>
    </xf>
    <xf numFmtId="166" fontId="35" fillId="0" borderId="0" xfId="0" applyNumberFormat="1" applyFont="1" applyAlignment="1">
      <alignment horizontal="left" vertical="center"/>
    </xf>
    <xf numFmtId="4" fontId="69" fillId="0" borderId="83" xfId="12" applyNumberFormat="1" applyFont="1" applyBorder="1" applyAlignment="1">
      <alignment horizontal="center" vertical="top" wrapText="1"/>
    </xf>
    <xf numFmtId="4" fontId="69" fillId="0" borderId="41" xfId="12" applyNumberFormat="1" applyFont="1" applyBorder="1" applyAlignment="1">
      <alignment horizontal="center" vertical="top" wrapText="1"/>
    </xf>
    <xf numFmtId="4" fontId="69" fillId="0" borderId="24" xfId="12" applyNumberFormat="1" applyFont="1" applyBorder="1" applyAlignment="1">
      <alignment horizontal="center" vertical="top" wrapText="1"/>
    </xf>
    <xf numFmtId="4" fontId="69" fillId="0" borderId="89" xfId="12" applyNumberFormat="1" applyFont="1" applyBorder="1" applyAlignment="1">
      <alignment horizontal="center" vertical="top" wrapText="1"/>
    </xf>
    <xf numFmtId="0" fontId="66" fillId="0" borderId="0" xfId="4" applyFont="1" applyAlignment="1">
      <alignment horizontal="left" vertical="center"/>
    </xf>
    <xf numFmtId="166" fontId="66" fillId="0" borderId="0" xfId="4" applyNumberFormat="1" applyFont="1" applyAlignment="1">
      <alignment horizontal="left" vertical="center"/>
    </xf>
    <xf numFmtId="2" fontId="65" fillId="2" borderId="58" xfId="7" applyNumberFormat="1" applyFont="1" applyFill="1" applyBorder="1" applyAlignment="1">
      <alignment horizontal="center" vertical="center" wrapText="1"/>
    </xf>
    <xf numFmtId="2" fontId="65" fillId="2" borderId="59" xfId="7" applyNumberFormat="1" applyFont="1" applyFill="1" applyBorder="1" applyAlignment="1">
      <alignment horizontal="center" vertical="center" wrapText="1"/>
    </xf>
    <xf numFmtId="4" fontId="65" fillId="2" borderId="48" xfId="7" applyNumberFormat="1" applyFont="1" applyFill="1" applyBorder="1" applyAlignment="1">
      <alignment horizontal="center" vertical="center" wrapText="1"/>
    </xf>
    <xf numFmtId="4" fontId="65" fillId="2" borderId="49" xfId="7" applyNumberFormat="1" applyFont="1" applyFill="1" applyBorder="1" applyAlignment="1">
      <alignment horizontal="center" vertical="center" wrapText="1"/>
    </xf>
    <xf numFmtId="4" fontId="74" fillId="0" borderId="90" xfId="4" applyNumberFormat="1" applyFont="1" applyBorder="1" applyAlignment="1">
      <alignment horizontal="center" vertical="center"/>
    </xf>
    <xf numFmtId="4" fontId="74" fillId="0" borderId="22" xfId="4" applyNumberFormat="1" applyFont="1" applyBorder="1" applyAlignment="1">
      <alignment horizontal="center" vertical="center"/>
    </xf>
    <xf numFmtId="4" fontId="74" fillId="0" borderId="94" xfId="4" applyNumberFormat="1" applyFont="1" applyBorder="1" applyAlignment="1">
      <alignment horizontal="center" vertical="center"/>
    </xf>
    <xf numFmtId="1" fontId="65" fillId="2" borderId="85" xfId="7" applyNumberFormat="1" applyFont="1" applyFill="1" applyBorder="1" applyAlignment="1">
      <alignment horizontal="center" vertical="center"/>
    </xf>
    <xf numFmtId="1" fontId="65" fillId="2" borderId="87" xfId="7" applyNumberFormat="1" applyFont="1" applyFill="1" applyBorder="1" applyAlignment="1">
      <alignment horizontal="center" vertical="center"/>
    </xf>
    <xf numFmtId="4" fontId="65" fillId="2" borderId="58" xfId="7" applyNumberFormat="1" applyFont="1" applyFill="1" applyBorder="1" applyAlignment="1">
      <alignment horizontal="center" vertical="center" wrapText="1"/>
    </xf>
    <xf numFmtId="4" fontId="65" fillId="2" borderId="59" xfId="7" applyNumberFormat="1" applyFont="1" applyFill="1" applyBorder="1" applyAlignment="1">
      <alignment horizontal="center" vertical="center" wrapText="1"/>
    </xf>
    <xf numFmtId="0" fontId="65" fillId="2" borderId="58" xfId="7" applyFont="1" applyFill="1" applyBorder="1" applyAlignment="1">
      <alignment horizontal="center" vertical="center" wrapText="1"/>
    </xf>
    <xf numFmtId="0" fontId="65" fillId="2" borderId="59" xfId="7" applyFont="1" applyFill="1" applyBorder="1" applyAlignment="1">
      <alignment horizontal="center" vertical="center" wrapText="1"/>
    </xf>
    <xf numFmtId="0" fontId="65" fillId="2" borderId="58" xfId="7" applyFont="1" applyFill="1" applyBorder="1" applyAlignment="1">
      <alignment horizontal="center" vertical="center"/>
    </xf>
    <xf numFmtId="0" fontId="65" fillId="2" borderId="59" xfId="7" applyFont="1" applyFill="1" applyBorder="1" applyAlignment="1">
      <alignment horizontal="center" vertical="center"/>
    </xf>
    <xf numFmtId="4" fontId="65" fillId="2" borderId="56" xfId="0" applyNumberFormat="1" applyFont="1" applyFill="1" applyBorder="1" applyAlignment="1">
      <alignment horizontal="center" vertical="center"/>
    </xf>
    <xf numFmtId="4" fontId="65" fillId="2" borderId="57" xfId="0" applyNumberFormat="1" applyFont="1" applyFill="1" applyBorder="1" applyAlignment="1">
      <alignment horizontal="center" vertical="center"/>
    </xf>
    <xf numFmtId="4" fontId="64" fillId="0" borderId="0" xfId="4" applyNumberFormat="1" applyFont="1" applyAlignment="1">
      <alignment horizontal="center" vertical="center"/>
    </xf>
    <xf numFmtId="166" fontId="39" fillId="0" borderId="33" xfId="0" applyNumberFormat="1" applyFont="1" applyBorder="1" applyAlignment="1">
      <alignment horizontal="left" vertical="top"/>
    </xf>
    <xf numFmtId="166" fontId="39" fillId="0" borderId="0" xfId="0" applyNumberFormat="1" applyFont="1" applyAlignment="1">
      <alignment horizontal="left" vertical="top"/>
    </xf>
    <xf numFmtId="4" fontId="74" fillId="0" borderId="83" xfId="4" applyNumberFormat="1" applyFont="1" applyBorder="1" applyAlignment="1">
      <alignment horizontal="center" vertical="center"/>
    </xf>
    <xf numFmtId="4" fontId="74" fillId="0" borderId="41" xfId="4" applyNumberFormat="1" applyFont="1" applyBorder="1" applyAlignment="1">
      <alignment horizontal="center" vertical="center"/>
    </xf>
    <xf numFmtId="4" fontId="74" fillId="0" borderId="52" xfId="4" applyNumberFormat="1" applyFont="1" applyBorder="1" applyAlignment="1">
      <alignment horizontal="center" vertical="center"/>
    </xf>
    <xf numFmtId="4" fontId="74" fillId="0" borderId="84" xfId="4" applyNumberFormat="1" applyFont="1" applyBorder="1" applyAlignment="1">
      <alignment horizontal="center" vertical="center"/>
    </xf>
    <xf numFmtId="175" fontId="65" fillId="2" borderId="56" xfId="0" applyNumberFormat="1" applyFont="1" applyFill="1" applyBorder="1" applyAlignment="1">
      <alignment horizontal="center" vertical="center"/>
    </xf>
    <xf numFmtId="175" fontId="65" fillId="2" borderId="57" xfId="0" applyNumberFormat="1" applyFont="1" applyFill="1" applyBorder="1" applyAlignment="1">
      <alignment horizontal="center" vertical="center"/>
    </xf>
    <xf numFmtId="173" fontId="65" fillId="2" borderId="56" xfId="0" applyNumberFormat="1" applyFont="1" applyFill="1" applyBorder="1" applyAlignment="1">
      <alignment horizontal="center" vertical="center"/>
    </xf>
    <xf numFmtId="173" fontId="65" fillId="2" borderId="57" xfId="0" applyNumberFormat="1" applyFont="1" applyFill="1" applyBorder="1" applyAlignment="1">
      <alignment horizontal="center" vertical="center"/>
    </xf>
    <xf numFmtId="4" fontId="65" fillId="2" borderId="56" xfId="0" applyNumberFormat="1" applyFont="1" applyFill="1" applyBorder="1" applyAlignment="1">
      <alignment horizontal="center" vertical="center" wrapText="1"/>
    </xf>
    <xf numFmtId="4" fontId="65" fillId="2" borderId="57" xfId="0" applyNumberFormat="1" applyFont="1" applyFill="1" applyBorder="1" applyAlignment="1">
      <alignment horizontal="center" vertical="center" wrapText="1"/>
    </xf>
    <xf numFmtId="4" fontId="65" fillId="2" borderId="96" xfId="0" applyNumberFormat="1" applyFont="1" applyFill="1" applyBorder="1" applyAlignment="1">
      <alignment horizontal="center" vertical="center" wrapText="1"/>
    </xf>
    <xf numFmtId="4" fontId="65" fillId="2" borderId="98" xfId="0" applyNumberFormat="1" applyFont="1" applyFill="1" applyBorder="1" applyAlignment="1">
      <alignment horizontal="center" vertical="center" wrapText="1"/>
    </xf>
    <xf numFmtId="4" fontId="65" fillId="2" borderId="62" xfId="0" applyNumberFormat="1" applyFont="1" applyFill="1" applyBorder="1" applyAlignment="1">
      <alignment horizontal="center" vertical="center"/>
    </xf>
    <xf numFmtId="4" fontId="65" fillId="2" borderId="63" xfId="0" applyNumberFormat="1" applyFont="1" applyFill="1" applyBorder="1" applyAlignment="1">
      <alignment horizontal="center" vertical="center"/>
    </xf>
    <xf numFmtId="4" fontId="65" fillId="2" borderId="53" xfId="0" applyNumberFormat="1" applyFont="1" applyFill="1" applyBorder="1" applyAlignment="1">
      <alignment horizontal="center" vertical="center"/>
    </xf>
    <xf numFmtId="0" fontId="65" fillId="2" borderId="95" xfId="0" applyFont="1" applyFill="1" applyBorder="1" applyAlignment="1">
      <alignment horizontal="center" vertical="center"/>
    </xf>
    <xf numFmtId="0" fontId="65" fillId="2" borderId="97" xfId="0" applyFont="1" applyFill="1" applyBorder="1" applyAlignment="1">
      <alignment horizontal="center" vertical="center"/>
    </xf>
    <xf numFmtId="4" fontId="65" fillId="2" borderId="56" xfId="0" applyNumberFormat="1" applyFont="1" applyFill="1" applyBorder="1" applyAlignment="1">
      <alignment vertical="center" wrapText="1"/>
    </xf>
    <xf numFmtId="4" fontId="65" fillId="2" borderId="57" xfId="0" applyNumberFormat="1" applyFont="1" applyFill="1" applyBorder="1" applyAlignment="1">
      <alignment vertical="center" wrapText="1"/>
    </xf>
    <xf numFmtId="4" fontId="65" fillId="2" borderId="61" xfId="0" applyNumberFormat="1" applyFont="1" applyFill="1" applyBorder="1" applyAlignment="1">
      <alignment horizontal="center" vertical="center" wrapText="1"/>
    </xf>
    <xf numFmtId="10" fontId="65" fillId="11" borderId="22" xfId="0" applyNumberFormat="1" applyFont="1" applyFill="1" applyBorder="1" applyAlignment="1">
      <alignment horizontal="left" vertical="center" wrapText="1"/>
    </xf>
    <xf numFmtId="10" fontId="65" fillId="11" borderId="94" xfId="0" applyNumberFormat="1" applyFont="1" applyFill="1" applyBorder="1" applyAlignment="1">
      <alignment horizontal="left" vertical="center" wrapText="1"/>
    </xf>
    <xf numFmtId="10" fontId="65" fillId="11" borderId="0" xfId="0" applyNumberFormat="1" applyFont="1" applyFill="1" applyAlignment="1">
      <alignment horizontal="left" vertical="center" wrapText="1"/>
    </xf>
    <xf numFmtId="10" fontId="65" fillId="11" borderId="34" xfId="0" applyNumberFormat="1" applyFont="1" applyFill="1" applyBorder="1" applyAlignment="1">
      <alignment horizontal="left" vertical="center" wrapText="1"/>
    </xf>
    <xf numFmtId="10" fontId="65" fillId="11" borderId="21" xfId="0" applyNumberFormat="1" applyFont="1" applyFill="1" applyBorder="1" applyAlignment="1">
      <alignment horizontal="left" vertical="center" wrapText="1"/>
    </xf>
    <xf numFmtId="10" fontId="65" fillId="11" borderId="103" xfId="0" applyNumberFormat="1" applyFont="1" applyFill="1" applyBorder="1" applyAlignment="1">
      <alignment horizontal="left" vertical="center" wrapText="1"/>
    </xf>
    <xf numFmtId="10" fontId="65" fillId="0" borderId="0" xfId="0" applyNumberFormat="1" applyFont="1" applyAlignment="1">
      <alignment horizontal="left"/>
    </xf>
    <xf numFmtId="14" fontId="65" fillId="0" borderId="34" xfId="0" applyNumberFormat="1" applyFont="1" applyBorder="1" applyAlignment="1">
      <alignment horizontal="left"/>
    </xf>
    <xf numFmtId="4" fontId="74" fillId="0" borderId="33" xfId="4" applyNumberFormat="1" applyFont="1" applyBorder="1" applyAlignment="1">
      <alignment horizontal="center" vertical="center"/>
    </xf>
    <xf numFmtId="4" fontId="74" fillId="0" borderId="0" xfId="4" applyNumberFormat="1" applyFont="1" applyAlignment="1">
      <alignment horizontal="center" vertical="center"/>
    </xf>
    <xf numFmtId="4" fontId="74" fillId="0" borderId="26" xfId="4" applyNumberFormat="1" applyFont="1" applyBorder="1" applyAlignment="1">
      <alignment horizontal="center" vertical="center"/>
    </xf>
    <xf numFmtId="4" fontId="74" fillId="0" borderId="34" xfId="4" applyNumberFormat="1" applyFont="1" applyBorder="1" applyAlignment="1">
      <alignment horizontal="center" vertical="center"/>
    </xf>
    <xf numFmtId="0" fontId="65" fillId="2" borderId="114" xfId="0" applyFont="1" applyFill="1" applyBorder="1" applyAlignment="1">
      <alignment horizontal="center" vertical="center"/>
    </xf>
    <xf numFmtId="4" fontId="65" fillId="2" borderId="109" xfId="0" applyNumberFormat="1" applyFont="1" applyFill="1" applyBorder="1" applyAlignment="1">
      <alignment horizontal="center" vertical="center"/>
    </xf>
    <xf numFmtId="4" fontId="65" fillId="2" borderId="110" xfId="0" applyNumberFormat="1" applyFont="1" applyFill="1" applyBorder="1" applyAlignment="1">
      <alignment horizontal="center" vertical="center"/>
    </xf>
    <xf numFmtId="4" fontId="65" fillId="2" borderId="55" xfId="0" applyNumberFormat="1" applyFont="1" applyFill="1" applyBorder="1" applyAlignment="1">
      <alignment horizontal="center" vertical="center"/>
    </xf>
    <xf numFmtId="4" fontId="65" fillId="2" borderId="54" xfId="0" applyNumberFormat="1" applyFont="1" applyFill="1" applyBorder="1" applyAlignment="1">
      <alignment horizontal="center" vertical="center"/>
    </xf>
    <xf numFmtId="4" fontId="65" fillId="2" borderId="111" xfId="0" applyNumberFormat="1" applyFont="1" applyFill="1" applyBorder="1" applyAlignment="1">
      <alignment horizontal="center" vertical="center" wrapText="1"/>
    </xf>
    <xf numFmtId="4" fontId="65" fillId="2" borderId="112" xfId="0" applyNumberFormat="1" applyFont="1" applyFill="1" applyBorder="1" applyAlignment="1">
      <alignment horizontal="center" vertical="center" wrapText="1"/>
    </xf>
    <xf numFmtId="4" fontId="65" fillId="2" borderId="20" xfId="0" applyNumberFormat="1" applyFont="1" applyFill="1" applyBorder="1" applyAlignment="1">
      <alignment horizontal="center" vertical="center" wrapText="1"/>
    </xf>
    <xf numFmtId="4" fontId="65" fillId="2" borderId="27" xfId="0" applyNumberFormat="1" applyFont="1" applyFill="1" applyBorder="1" applyAlignment="1">
      <alignment horizontal="center" vertical="center" wrapText="1"/>
    </xf>
    <xf numFmtId="4" fontId="65" fillId="2" borderId="100" xfId="0" applyNumberFormat="1" applyFont="1" applyFill="1" applyBorder="1" applyAlignment="1">
      <alignment horizontal="center" vertical="center" wrapText="1"/>
    </xf>
    <xf numFmtId="4" fontId="87" fillId="0" borderId="0" xfId="0" applyNumberFormat="1" applyFont="1" applyAlignment="1">
      <alignment horizontal="center" vertical="center" wrapText="1"/>
    </xf>
    <xf numFmtId="166" fontId="72" fillId="0" borderId="119" xfId="0" applyNumberFormat="1" applyFont="1" applyBorder="1" applyAlignment="1">
      <alignment horizontal="left" vertical="center"/>
    </xf>
    <xf numFmtId="166" fontId="72" fillId="0" borderId="118" xfId="0" applyNumberFormat="1" applyFont="1" applyBorder="1" applyAlignment="1">
      <alignment horizontal="left" vertical="center"/>
    </xf>
    <xf numFmtId="4" fontId="24" fillId="3" borderId="0" xfId="0" applyNumberFormat="1" applyFont="1" applyFill="1" applyAlignment="1">
      <alignment horizontal="left" vertical="center" indent="1"/>
    </xf>
    <xf numFmtId="14" fontId="1" fillId="2" borderId="22" xfId="0" applyNumberFormat="1" applyFont="1" applyFill="1" applyBorder="1" applyAlignment="1">
      <alignment horizontal="left" vertical="center" wrapText="1" readingOrder="1"/>
    </xf>
    <xf numFmtId="14" fontId="1" fillId="2" borderId="24" xfId="0" applyNumberFormat="1" applyFont="1" applyFill="1" applyBorder="1" applyAlignment="1">
      <alignment horizontal="left" vertical="center" wrapText="1" readingOrder="1"/>
    </xf>
    <xf numFmtId="0" fontId="65" fillId="0" borderId="0" xfId="4" applyFont="1" applyAlignment="1">
      <alignment horizontal="left" vertical="center" wrapText="1"/>
    </xf>
    <xf numFmtId="0" fontId="52" fillId="0" borderId="33" xfId="0" applyFont="1" applyBorder="1" applyAlignment="1">
      <alignment horizontal="left" vertical="top" wrapText="1"/>
    </xf>
    <xf numFmtId="0" fontId="52" fillId="0" borderId="0" xfId="0" applyFont="1" applyAlignment="1">
      <alignment horizontal="left" vertical="top" wrapText="1"/>
    </xf>
    <xf numFmtId="0" fontId="52" fillId="0" borderId="34" xfId="0" applyFont="1" applyBorder="1" applyAlignment="1">
      <alignment horizontal="left" vertical="top" wrapText="1"/>
    </xf>
    <xf numFmtId="43" fontId="50" fillId="0" borderId="68" xfId="17" applyFont="1" applyBorder="1" applyAlignment="1">
      <alignment horizontal="center" vertical="center"/>
    </xf>
    <xf numFmtId="43" fontId="50" fillId="0" borderId="71" xfId="17" applyFont="1" applyBorder="1" applyAlignment="1">
      <alignment horizontal="center" vertical="center"/>
    </xf>
    <xf numFmtId="43" fontId="50" fillId="0" borderId="72" xfId="17" applyFont="1" applyBorder="1" applyAlignment="1">
      <alignment horizontal="center" vertical="center"/>
    </xf>
    <xf numFmtId="43" fontId="50" fillId="0" borderId="42" xfId="17" applyFont="1" applyBorder="1" applyAlignment="1">
      <alignment horizontal="center" vertical="center"/>
    </xf>
    <xf numFmtId="0" fontId="83" fillId="0" borderId="83" xfId="0" applyFont="1" applyBorder="1" applyAlignment="1">
      <alignment horizontal="left" vertical="center"/>
    </xf>
    <xf numFmtId="0" fontId="83" fillId="0" borderId="41" xfId="0" applyFont="1" applyBorder="1" applyAlignment="1">
      <alignment horizontal="left" vertical="center"/>
    </xf>
    <xf numFmtId="0" fontId="79" fillId="0" borderId="83" xfId="0" applyFont="1" applyBorder="1" applyAlignment="1">
      <alignment horizontal="left" vertical="center"/>
    </xf>
    <xf numFmtId="0" fontId="79" fillId="0" borderId="41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/>
    </xf>
    <xf numFmtId="0" fontId="50" fillId="0" borderId="3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1" fillId="0" borderId="16" xfId="0" applyFont="1" applyBorder="1" applyAlignment="1">
      <alignment horizontal="center"/>
    </xf>
    <xf numFmtId="0" fontId="51" fillId="0" borderId="19" xfId="0" applyFont="1" applyBorder="1" applyAlignment="1">
      <alignment horizontal="center"/>
    </xf>
    <xf numFmtId="0" fontId="51" fillId="0" borderId="17" xfId="0" applyFont="1" applyBorder="1" applyAlignment="1">
      <alignment horizontal="center"/>
    </xf>
    <xf numFmtId="0" fontId="51" fillId="0" borderId="16" xfId="0" applyFont="1" applyBorder="1" applyAlignment="1">
      <alignment horizontal="center" vertical="center"/>
    </xf>
    <xf numFmtId="0" fontId="51" fillId="0" borderId="17" xfId="0" applyFont="1" applyBorder="1" applyAlignment="1">
      <alignment horizontal="center" vertical="center"/>
    </xf>
    <xf numFmtId="0" fontId="51" fillId="0" borderId="3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4" fontId="79" fillId="0" borderId="0" xfId="0" applyNumberFormat="1" applyFont="1" applyAlignment="1">
      <alignment horizontal="center"/>
    </xf>
    <xf numFmtId="0" fontId="79" fillId="0" borderId="0" xfId="0" applyFont="1" applyAlignment="1">
      <alignment horizontal="center"/>
    </xf>
    <xf numFmtId="0" fontId="51" fillId="0" borderId="18" xfId="0" applyFont="1" applyBorder="1" applyAlignment="1">
      <alignment horizontal="right" vertical="center" textRotation="90"/>
    </xf>
    <xf numFmtId="0" fontId="85" fillId="0" borderId="0" xfId="0" applyFont="1" applyAlignment="1">
      <alignment horizontal="left" wrapText="1"/>
    </xf>
    <xf numFmtId="0" fontId="85" fillId="0" borderId="26" xfId="0" applyFont="1" applyBorder="1" applyAlignment="1">
      <alignment horizontal="left" wrapText="1"/>
    </xf>
    <xf numFmtId="0" fontId="81" fillId="0" borderId="90" xfId="0" applyFont="1" applyBorder="1" applyAlignment="1">
      <alignment horizontal="center" vertical="center"/>
    </xf>
    <xf numFmtId="0" fontId="81" fillId="0" borderId="22" xfId="0" applyFont="1" applyBorder="1" applyAlignment="1">
      <alignment horizontal="center" vertical="center"/>
    </xf>
    <xf numFmtId="43" fontId="81" fillId="0" borderId="74" xfId="17" applyFont="1" applyBorder="1" applyAlignment="1">
      <alignment horizontal="center" vertical="center"/>
    </xf>
    <xf numFmtId="43" fontId="81" fillId="0" borderId="75" xfId="17" applyFont="1" applyBorder="1" applyAlignment="1">
      <alignment horizontal="center" vertical="center"/>
    </xf>
    <xf numFmtId="43" fontId="81" fillId="0" borderId="76" xfId="17" applyFont="1" applyBorder="1" applyAlignment="1">
      <alignment horizontal="center" vertical="center"/>
    </xf>
    <xf numFmtId="43" fontId="81" fillId="0" borderId="44" xfId="17" applyFont="1" applyBorder="1" applyAlignment="1">
      <alignment horizontal="center" vertical="center"/>
    </xf>
    <xf numFmtId="0" fontId="81" fillId="0" borderId="33" xfId="0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81" fillId="0" borderId="26" xfId="0" applyFont="1" applyBorder="1" applyAlignment="1">
      <alignment horizontal="center" vertical="center"/>
    </xf>
    <xf numFmtId="0" fontId="81" fillId="0" borderId="34" xfId="0" applyFont="1" applyBorder="1" applyAlignment="1">
      <alignment horizontal="center" vertical="center"/>
    </xf>
    <xf numFmtId="0" fontId="81" fillId="0" borderId="43" xfId="0" applyFont="1" applyBorder="1" applyAlignment="1">
      <alignment horizontal="center" vertical="center"/>
    </xf>
    <xf numFmtId="0" fontId="81" fillId="0" borderId="94" xfId="0" applyFont="1" applyBorder="1" applyAlignment="1">
      <alignment horizontal="center" vertical="center"/>
    </xf>
    <xf numFmtId="0" fontId="81" fillId="0" borderId="101" xfId="0" applyFont="1" applyBorder="1" applyAlignment="1">
      <alignment horizontal="center" vertical="center"/>
    </xf>
    <xf numFmtId="0" fontId="81" fillId="0" borderId="66" xfId="0" applyFont="1" applyBorder="1" applyAlignment="1">
      <alignment horizontal="center" vertical="center"/>
    </xf>
    <xf numFmtId="0" fontId="81" fillId="0" borderId="67" xfId="0" applyFont="1" applyBorder="1" applyAlignment="1">
      <alignment horizontal="center" vertical="center"/>
    </xf>
    <xf numFmtId="0" fontId="81" fillId="0" borderId="102" xfId="0" applyFont="1" applyBorder="1" applyAlignment="1">
      <alignment horizontal="center" vertical="center"/>
    </xf>
    <xf numFmtId="0" fontId="81" fillId="0" borderId="3" xfId="0" applyFont="1" applyBorder="1" applyAlignment="1">
      <alignment horizontal="center" vertical="center"/>
    </xf>
    <xf numFmtId="0" fontId="81" fillId="0" borderId="73" xfId="0" applyFont="1" applyBorder="1" applyAlignment="1">
      <alignment horizontal="center" vertical="center"/>
    </xf>
    <xf numFmtId="0" fontId="81" fillId="0" borderId="77" xfId="0" applyFont="1" applyBorder="1" applyAlignment="1">
      <alignment horizontal="center" vertical="center"/>
    </xf>
    <xf numFmtId="0" fontId="81" fillId="0" borderId="69" xfId="0" applyFont="1" applyBorder="1" applyAlignment="1">
      <alignment horizontal="center" vertical="center"/>
    </xf>
    <xf numFmtId="0" fontId="81" fillId="0" borderId="70" xfId="0" applyFont="1" applyBorder="1" applyAlignment="1">
      <alignment horizontal="center" vertical="center"/>
    </xf>
    <xf numFmtId="0" fontId="81" fillId="0" borderId="41" xfId="0" applyFont="1" applyBorder="1" applyAlignment="1">
      <alignment horizontal="center" vertical="center"/>
    </xf>
    <xf numFmtId="0" fontId="81" fillId="0" borderId="74" xfId="0" applyFont="1" applyBorder="1" applyAlignment="1">
      <alignment horizontal="center" vertical="center"/>
    </xf>
    <xf numFmtId="0" fontId="81" fillId="0" borderId="75" xfId="0" applyFont="1" applyBorder="1" applyAlignment="1">
      <alignment horizontal="center" vertical="center"/>
    </xf>
    <xf numFmtId="0" fontId="81" fillId="0" borderId="76" xfId="0" applyFont="1" applyBorder="1" applyAlignment="1">
      <alignment horizontal="center" vertical="center"/>
    </xf>
    <xf numFmtId="0" fontId="81" fillId="0" borderId="44" xfId="0" applyFont="1" applyBorder="1" applyAlignment="1">
      <alignment horizontal="center" vertical="center"/>
    </xf>
    <xf numFmtId="0" fontId="96" fillId="24" borderId="131" xfId="0" applyFont="1" applyFill="1" applyBorder="1" applyAlignment="1">
      <alignment horizontal="center" vertical="top" wrapText="1"/>
    </xf>
    <xf numFmtId="0" fontId="96" fillId="24" borderId="132" xfId="0" applyFont="1" applyFill="1" applyBorder="1" applyAlignment="1">
      <alignment horizontal="center" vertical="top" wrapText="1"/>
    </xf>
    <xf numFmtId="0" fontId="96" fillId="24" borderId="133" xfId="0" applyFont="1" applyFill="1" applyBorder="1" applyAlignment="1">
      <alignment horizontal="center" vertical="top" wrapText="1"/>
    </xf>
    <xf numFmtId="0" fontId="96" fillId="0" borderId="134" xfId="0" applyFont="1" applyBorder="1" applyAlignment="1">
      <alignment horizontal="left" vertical="top" wrapText="1"/>
    </xf>
    <xf numFmtId="0" fontId="96" fillId="0" borderId="135" xfId="0" applyFont="1" applyBorder="1" applyAlignment="1">
      <alignment horizontal="left" vertical="top" wrapText="1"/>
    </xf>
    <xf numFmtId="0" fontId="96" fillId="0" borderId="134" xfId="0" applyFont="1" applyBorder="1" applyAlignment="1">
      <alignment horizontal="center" vertical="top" wrapText="1"/>
    </xf>
    <xf numFmtId="0" fontId="96" fillId="0" borderId="135" xfId="0" applyFont="1" applyBorder="1" applyAlignment="1">
      <alignment horizontal="center" vertical="top" wrapText="1"/>
    </xf>
    <xf numFmtId="0" fontId="96" fillId="25" borderId="131" xfId="0" applyFont="1" applyFill="1" applyBorder="1" applyAlignment="1">
      <alignment horizontal="left" vertical="top" wrapText="1" indent="2"/>
    </xf>
    <xf numFmtId="0" fontId="96" fillId="25" borderId="133" xfId="0" applyFont="1" applyFill="1" applyBorder="1" applyAlignment="1">
      <alignment horizontal="left" vertical="top" wrapText="1" indent="2"/>
    </xf>
    <xf numFmtId="0" fontId="0" fillId="6" borderId="35" xfId="0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56" fillId="0" borderId="0" xfId="0" applyFont="1" applyAlignment="1">
      <alignment horizontal="left" vertical="center" wrapText="1"/>
    </xf>
    <xf numFmtId="0" fontId="56" fillId="6" borderId="0" xfId="0" applyFont="1" applyFill="1" applyAlignment="1">
      <alignment horizontal="left" vertical="center" wrapText="1"/>
    </xf>
    <xf numFmtId="165" fontId="24" fillId="0" borderId="0" xfId="4" applyNumberFormat="1" applyFont="1" applyAlignment="1">
      <alignment horizontal="left" vertical="center"/>
    </xf>
    <xf numFmtId="0" fontId="80" fillId="5" borderId="65" xfId="0" applyFont="1" applyFill="1" applyBorder="1" applyAlignment="1">
      <alignment horizontal="center" wrapText="1"/>
    </xf>
    <xf numFmtId="0" fontId="77" fillId="0" borderId="21" xfId="0" applyFont="1" applyBorder="1"/>
    <xf numFmtId="0" fontId="77" fillId="0" borderId="28" xfId="0" applyFont="1" applyBorder="1"/>
    <xf numFmtId="0" fontId="77" fillId="0" borderId="103" xfId="0" applyFont="1" applyBorder="1"/>
    <xf numFmtId="0" fontId="55" fillId="8" borderId="22" xfId="0" applyFont="1" applyFill="1" applyBorder="1" applyAlignment="1">
      <alignment horizontal="center" vertical="center" wrapText="1"/>
    </xf>
    <xf numFmtId="14" fontId="1" fillId="0" borderId="0" xfId="4" applyNumberFormat="1" applyAlignment="1">
      <alignment horizontal="left"/>
    </xf>
    <xf numFmtId="0" fontId="24" fillId="0" borderId="0" xfId="4" applyFont="1" applyAlignment="1">
      <alignment horizontal="left" vertical="center"/>
    </xf>
    <xf numFmtId="0" fontId="57" fillId="5" borderId="99" xfId="0" applyFont="1" applyFill="1" applyBorder="1" applyAlignment="1">
      <alignment horizontal="center" wrapText="1"/>
    </xf>
    <xf numFmtId="0" fontId="57" fillId="5" borderId="20" xfId="0" applyFont="1" applyFill="1" applyBorder="1" applyAlignment="1">
      <alignment horizontal="center" wrapText="1"/>
    </xf>
    <xf numFmtId="0" fontId="57" fillId="5" borderId="27" xfId="0" applyFont="1" applyFill="1" applyBorder="1" applyAlignment="1">
      <alignment horizontal="center" wrapText="1"/>
    </xf>
    <xf numFmtId="0" fontId="57" fillId="5" borderId="100" xfId="0" applyFont="1" applyFill="1" applyBorder="1" applyAlignment="1">
      <alignment horizontal="center" wrapText="1"/>
    </xf>
    <xf numFmtId="14" fontId="1" fillId="0" borderId="0" xfId="4" applyNumberFormat="1" applyAlignment="1">
      <alignment horizontal="center"/>
    </xf>
    <xf numFmtId="14" fontId="1" fillId="0" borderId="34" xfId="4" applyNumberFormat="1" applyBorder="1" applyAlignment="1">
      <alignment horizontal="center"/>
    </xf>
    <xf numFmtId="166" fontId="65" fillId="0" borderId="0" xfId="4" applyNumberFormat="1" applyFont="1" applyAlignment="1">
      <alignment horizontal="left" vertical="center"/>
    </xf>
    <xf numFmtId="0" fontId="24" fillId="0" borderId="0" xfId="4" applyFont="1" applyAlignment="1">
      <alignment horizontal="center" vertical="center"/>
    </xf>
    <xf numFmtId="0" fontId="65" fillId="0" borderId="104" xfId="0" applyFont="1" applyBorder="1" applyAlignment="1">
      <alignment horizontal="center" vertical="center" wrapText="1"/>
    </xf>
    <xf numFmtId="0" fontId="65" fillId="0" borderId="82" xfId="0" applyFont="1" applyBorder="1" applyAlignment="1">
      <alignment horizontal="center" vertical="center" wrapText="1"/>
    </xf>
    <xf numFmtId="0" fontId="65" fillId="0" borderId="90" xfId="0" applyFont="1" applyBorder="1" applyAlignment="1">
      <alignment horizontal="left" vertical="center" wrapText="1"/>
    </xf>
    <xf numFmtId="0" fontId="65" fillId="0" borderId="33" xfId="0" applyFont="1" applyBorder="1" applyAlignment="1">
      <alignment horizontal="left" vertical="center" wrapText="1"/>
    </xf>
    <xf numFmtId="0" fontId="65" fillId="0" borderId="48" xfId="0" applyFont="1" applyBorder="1" applyAlignment="1">
      <alignment horizontal="center" vertical="center" wrapText="1"/>
    </xf>
    <xf numFmtId="0" fontId="65" fillId="0" borderId="50" xfId="0" applyFont="1" applyBorder="1" applyAlignment="1">
      <alignment horizontal="center" vertical="center" wrapText="1"/>
    </xf>
    <xf numFmtId="4" fontId="65" fillId="0" borderId="48" xfId="0" applyNumberFormat="1" applyFont="1" applyBorder="1" applyAlignment="1">
      <alignment horizontal="center" vertical="center" wrapText="1"/>
    </xf>
    <xf numFmtId="4" fontId="65" fillId="0" borderId="50" xfId="0" applyNumberFormat="1" applyFont="1" applyBorder="1" applyAlignment="1">
      <alignment horizontal="center" vertical="center" wrapText="1"/>
    </xf>
    <xf numFmtId="0" fontId="65" fillId="0" borderId="46" xfId="0" applyFont="1" applyBorder="1" applyAlignment="1">
      <alignment horizontal="center" wrapText="1"/>
    </xf>
    <xf numFmtId="0" fontId="65" fillId="0" borderId="42" xfId="0" applyFont="1" applyBorder="1" applyAlignment="1">
      <alignment horizontal="center" wrapText="1"/>
    </xf>
    <xf numFmtId="0" fontId="64" fillId="5" borderId="123" xfId="0" applyFont="1" applyFill="1" applyBorder="1" applyAlignment="1">
      <alignment horizontal="center" wrapText="1"/>
    </xf>
    <xf numFmtId="0" fontId="64" fillId="5" borderId="24" xfId="0" applyFont="1" applyFill="1" applyBorder="1" applyAlignment="1">
      <alignment horizontal="center" wrapText="1"/>
    </xf>
    <xf numFmtId="0" fontId="64" fillId="5" borderId="89" xfId="0" applyFont="1" applyFill="1" applyBorder="1" applyAlignment="1">
      <alignment horizontal="center" wrapText="1"/>
    </xf>
    <xf numFmtId="4" fontId="12" fillId="5" borderId="0" xfId="0" applyNumberFormat="1" applyFont="1" applyFill="1" applyAlignment="1">
      <alignment horizontal="right" vertical="top" wrapText="1"/>
    </xf>
    <xf numFmtId="0" fontId="12" fillId="5" borderId="0" xfId="0" applyFont="1" applyFill="1" applyAlignment="1">
      <alignment horizontal="right" vertical="top" wrapText="1"/>
    </xf>
    <xf numFmtId="4" fontId="82" fillId="0" borderId="35" xfId="0" applyNumberFormat="1" applyFont="1" applyBorder="1" applyAlignment="1">
      <alignment horizontal="center" vertical="top"/>
    </xf>
    <xf numFmtId="4" fontId="82" fillId="0" borderId="36" xfId="0" applyNumberFormat="1" applyFont="1" applyBorder="1" applyAlignment="1">
      <alignment horizontal="center" vertical="top"/>
    </xf>
    <xf numFmtId="4" fontId="82" fillId="0" borderId="37" xfId="0" applyNumberFormat="1" applyFont="1" applyBorder="1" applyAlignment="1">
      <alignment horizontal="center" vertical="top"/>
    </xf>
    <xf numFmtId="4" fontId="76" fillId="5" borderId="99" xfId="0" applyNumberFormat="1" applyFont="1" applyFill="1" applyBorder="1" applyAlignment="1">
      <alignment horizontal="center" vertical="center" wrapText="1"/>
    </xf>
    <xf numFmtId="4" fontId="76" fillId="5" borderId="20" xfId="0" applyNumberFormat="1" applyFont="1" applyFill="1" applyBorder="1" applyAlignment="1">
      <alignment horizontal="center" vertical="center" wrapText="1"/>
    </xf>
    <xf numFmtId="4" fontId="76" fillId="5" borderId="100" xfId="0" applyNumberFormat="1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left" vertical="top" wrapText="1"/>
    </xf>
    <xf numFmtId="0" fontId="68" fillId="0" borderId="0" xfId="4" applyFont="1" applyAlignment="1">
      <alignment horizontal="center" vertical="center"/>
    </xf>
    <xf numFmtId="165" fontId="68" fillId="0" borderId="0" xfId="4" applyNumberFormat="1" applyFont="1" applyAlignment="1">
      <alignment horizontal="left" vertical="center"/>
    </xf>
    <xf numFmtId="4" fontId="76" fillId="5" borderId="33" xfId="0" applyNumberFormat="1" applyFont="1" applyFill="1" applyBorder="1" applyAlignment="1">
      <alignment horizontal="center" vertical="center" wrapText="1"/>
    </xf>
    <xf numFmtId="0" fontId="82" fillId="0" borderId="0" xfId="0" applyFont="1" applyAlignment="1">
      <alignment horizontal="center" vertical="center"/>
    </xf>
    <xf numFmtId="0" fontId="82" fillId="0" borderId="34" xfId="0" applyFont="1" applyBorder="1" applyAlignment="1">
      <alignment horizontal="center" vertical="center"/>
    </xf>
    <xf numFmtId="0" fontId="12" fillId="5" borderId="124" xfId="0" applyFont="1" applyFill="1" applyBorder="1" applyAlignment="1">
      <alignment horizontal="left" vertical="center" wrapText="1" readingOrder="1"/>
    </xf>
    <xf numFmtId="0" fontId="12" fillId="5" borderId="0" xfId="0" applyFont="1" applyFill="1" applyAlignment="1">
      <alignment horizontal="left" vertical="center" wrapText="1" readingOrder="1"/>
    </xf>
    <xf numFmtId="0" fontId="12" fillId="5" borderId="0" xfId="0" applyFont="1" applyFill="1" applyAlignment="1">
      <alignment horizontal="left" vertical="center" wrapText="1"/>
    </xf>
    <xf numFmtId="0" fontId="12" fillId="5" borderId="21" xfId="0" applyFont="1" applyFill="1" applyBorder="1" applyAlignment="1">
      <alignment horizontal="left" vertical="center" wrapText="1"/>
    </xf>
    <xf numFmtId="0" fontId="65" fillId="0" borderId="119" xfId="4" applyFont="1" applyBorder="1" applyAlignment="1">
      <alignment horizontal="center" vertical="center"/>
    </xf>
    <xf numFmtId="0" fontId="65" fillId="0" borderId="118" xfId="4" applyFont="1" applyBorder="1" applyAlignment="1">
      <alignment horizontal="center" vertical="center"/>
    </xf>
    <xf numFmtId="0" fontId="65" fillId="0" borderId="120" xfId="4" applyFont="1" applyBorder="1" applyAlignment="1">
      <alignment horizontal="center" vertical="center"/>
    </xf>
    <xf numFmtId="4" fontId="82" fillId="0" borderId="33" xfId="0" applyNumberFormat="1" applyFont="1" applyBorder="1" applyAlignment="1">
      <alignment horizontal="center" vertical="top"/>
    </xf>
    <xf numFmtId="4" fontId="82" fillId="0" borderId="0" xfId="0" applyNumberFormat="1" applyFont="1" applyAlignment="1">
      <alignment horizontal="center" vertical="top"/>
    </xf>
    <xf numFmtId="4" fontId="82" fillId="0" borderId="34" xfId="0" applyNumberFormat="1" applyFont="1" applyBorder="1" applyAlignment="1">
      <alignment horizontal="center" vertical="top"/>
    </xf>
    <xf numFmtId="0" fontId="12" fillId="5" borderId="119" xfId="0" applyFont="1" applyFill="1" applyBorder="1" applyAlignment="1">
      <alignment horizontal="right" vertical="top" wrapText="1"/>
    </xf>
    <xf numFmtId="0" fontId="12" fillId="5" borderId="118" xfId="0" applyFont="1" applyFill="1" applyBorder="1" applyAlignment="1">
      <alignment horizontal="right" vertical="top" wrapText="1"/>
    </xf>
    <xf numFmtId="0" fontId="12" fillId="19" borderId="33" xfId="0" applyFont="1" applyFill="1" applyBorder="1" applyAlignment="1">
      <alignment horizontal="right" vertical="top" wrapText="1"/>
    </xf>
    <xf numFmtId="0" fontId="12" fillId="19" borderId="0" xfId="0" applyFont="1" applyFill="1" applyAlignment="1">
      <alignment horizontal="right" vertical="top" wrapText="1"/>
    </xf>
    <xf numFmtId="4" fontId="12" fillId="19" borderId="0" xfId="0" applyNumberFormat="1" applyFont="1" applyFill="1" applyAlignment="1">
      <alignment horizontal="right" vertical="top" wrapText="1"/>
    </xf>
    <xf numFmtId="0" fontId="12" fillId="19" borderId="34" xfId="0" applyFont="1" applyFill="1" applyBorder="1" applyAlignment="1">
      <alignment horizontal="right" vertical="top" wrapText="1"/>
    </xf>
    <xf numFmtId="0" fontId="12" fillId="19" borderId="0" xfId="0" applyFont="1" applyFill="1" applyAlignment="1">
      <alignment horizontal="left" vertical="top" wrapText="1"/>
    </xf>
    <xf numFmtId="0" fontId="9" fillId="19" borderId="147" xfId="0" applyFont="1" applyFill="1" applyBorder="1" applyAlignment="1">
      <alignment horizontal="right" vertical="top" wrapText="1"/>
    </xf>
    <xf numFmtId="0" fontId="11" fillId="19" borderId="0" xfId="0" applyFont="1" applyFill="1" applyAlignment="1">
      <alignment horizontal="right" vertical="top" wrapText="1"/>
    </xf>
    <xf numFmtId="177" fontId="11" fillId="16" borderId="9" xfId="0" applyNumberFormat="1" applyFont="1" applyFill="1" applyBorder="1" applyAlignment="1">
      <alignment horizontal="right" vertical="top" wrapText="1"/>
    </xf>
    <xf numFmtId="0" fontId="11" fillId="16" borderId="9" xfId="0" applyFont="1" applyFill="1" applyBorder="1" applyAlignment="1">
      <alignment horizontal="left" vertical="top" wrapText="1"/>
    </xf>
    <xf numFmtId="0" fontId="9" fillId="19" borderId="9" xfId="0" applyFont="1" applyFill="1" applyBorder="1" applyAlignment="1">
      <alignment horizontal="right" vertical="top" wrapText="1"/>
    </xf>
    <xf numFmtId="0" fontId="9" fillId="19" borderId="9" xfId="0" applyFont="1" applyFill="1" applyBorder="1" applyAlignment="1">
      <alignment horizontal="center" vertical="top" wrapText="1"/>
    </xf>
    <xf numFmtId="0" fontId="9" fillId="19" borderId="146" xfId="0" applyFont="1" applyFill="1" applyBorder="1" applyAlignment="1">
      <alignment horizontal="left" vertical="top" wrapText="1"/>
    </xf>
    <xf numFmtId="0" fontId="9" fillId="19" borderId="146" xfId="0" applyFont="1" applyFill="1" applyBorder="1" applyAlignment="1">
      <alignment horizontal="right" vertical="top" wrapText="1"/>
    </xf>
    <xf numFmtId="0" fontId="9" fillId="19" borderId="9" xfId="0" applyFont="1" applyFill="1" applyBorder="1" applyAlignment="1">
      <alignment horizontal="left" vertical="top" wrapText="1"/>
    </xf>
    <xf numFmtId="0" fontId="41" fillId="21" borderId="9" xfId="0" applyFont="1" applyFill="1" applyBorder="1" applyAlignment="1">
      <alignment horizontal="left" vertical="top" wrapText="1"/>
    </xf>
    <xf numFmtId="0" fontId="40" fillId="20" borderId="9" xfId="0" applyFont="1" applyFill="1" applyBorder="1" applyAlignment="1">
      <alignment horizontal="left" vertical="top" wrapText="1"/>
    </xf>
    <xf numFmtId="0" fontId="11" fillId="17" borderId="9" xfId="0" applyFont="1" applyFill="1" applyBorder="1" applyAlignment="1">
      <alignment horizontal="left" vertical="top" wrapText="1"/>
    </xf>
    <xf numFmtId="14" fontId="65" fillId="0" borderId="0" xfId="4" applyNumberFormat="1" applyFont="1" applyAlignment="1">
      <alignment horizontal="left"/>
    </xf>
    <xf numFmtId="0" fontId="68" fillId="0" borderId="0" xfId="4" applyFont="1" applyAlignment="1">
      <alignment horizontal="left" vertical="center"/>
    </xf>
    <xf numFmtId="0" fontId="68" fillId="4" borderId="0" xfId="4" applyFont="1" applyFill="1" applyAlignment="1">
      <alignment horizontal="left" vertical="center"/>
    </xf>
    <xf numFmtId="0" fontId="80" fillId="5" borderId="21" xfId="0" applyFont="1" applyFill="1" applyBorder="1" applyAlignment="1">
      <alignment horizontal="center" wrapText="1"/>
    </xf>
    <xf numFmtId="0" fontId="80" fillId="5" borderId="103" xfId="0" applyFont="1" applyFill="1" applyBorder="1" applyAlignment="1">
      <alignment horizontal="center" wrapText="1"/>
    </xf>
    <xf numFmtId="166" fontId="65" fillId="0" borderId="0" xfId="4" applyNumberFormat="1" applyFont="1" applyAlignment="1">
      <alignment horizontal="left" vertical="top"/>
    </xf>
    <xf numFmtId="0" fontId="0" fillId="0" borderId="0" xfId="0"/>
    <xf numFmtId="4" fontId="87" fillId="0" borderId="0" xfId="0" applyNumberFormat="1" applyFont="1" applyAlignment="1">
      <alignment horizontal="center"/>
    </xf>
    <xf numFmtId="0" fontId="0" fillId="0" borderId="21" xfId="0" applyBorder="1" applyAlignment="1">
      <alignment horizontal="right"/>
    </xf>
    <xf numFmtId="10" fontId="68" fillId="0" borderId="0" xfId="4" applyNumberFormat="1" applyFont="1" applyAlignment="1">
      <alignment horizontal="left" vertical="center"/>
    </xf>
    <xf numFmtId="44" fontId="0" fillId="0" borderId="34" xfId="0" applyNumberFormat="1" applyBorder="1" applyAlignment="1">
      <alignment horizontal="center" vertical="center"/>
    </xf>
    <xf numFmtId="0" fontId="0" fillId="0" borderId="33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9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65" xfId="0" applyBorder="1" applyAlignment="1">
      <alignment horizontal="left" vertical="center"/>
    </xf>
  </cellXfs>
  <cellStyles count="23">
    <cellStyle name="Moeda" xfId="20" builtinId="4"/>
    <cellStyle name="Moeda 2" xfId="1" xr:uid="{00000000-0005-0000-0000-000002000000}"/>
    <cellStyle name="Normal" xfId="0" builtinId="0"/>
    <cellStyle name="Normal 2" xfId="2" xr:uid="{00000000-0005-0000-0000-000004000000}"/>
    <cellStyle name="Normal 2 2" xfId="3" xr:uid="{00000000-0005-0000-0000-000005000000}"/>
    <cellStyle name="Normal 2 2 3" xfId="4" xr:uid="{00000000-0005-0000-0000-000006000000}"/>
    <cellStyle name="Normal 2 2 3 2" xfId="5" xr:uid="{00000000-0005-0000-0000-000007000000}"/>
    <cellStyle name="Normal 2 3" xfId="6" xr:uid="{00000000-0005-0000-0000-000008000000}"/>
    <cellStyle name="Normal 2 4" xfId="22" xr:uid="{DCE6D9C0-564C-43BE-99C5-F33F2BAEE81D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5" xfId="10" xr:uid="{00000000-0005-0000-0000-00000C000000}"/>
    <cellStyle name="Normal 6" xfId="11" xr:uid="{00000000-0005-0000-0000-00000D000000}"/>
    <cellStyle name="Normal_AC-40 BDTC 1,00 Km 5,1 2" xfId="12" xr:uid="{00000000-0005-0000-0000-00000E000000}"/>
    <cellStyle name="Porcentagem" xfId="13" builtinId="5"/>
    <cellStyle name="Porcentagem 2" xfId="14" xr:uid="{00000000-0005-0000-0000-000011000000}"/>
    <cellStyle name="Porcentagem 2 2" xfId="15" xr:uid="{00000000-0005-0000-0000-000012000000}"/>
    <cellStyle name="Separador de milhares 2" xfId="16" xr:uid="{00000000-0005-0000-0000-000013000000}"/>
    <cellStyle name="Vírgula" xfId="17" builtinId="3"/>
    <cellStyle name="Vírgula 2" xfId="18" xr:uid="{00000000-0005-0000-0000-000016000000}"/>
    <cellStyle name="Vírgula 2 4" xfId="21" xr:uid="{030B39E9-3D71-4FE3-AFA5-1BC0C3667F88}"/>
    <cellStyle name="Vírgula 3" xfId="19" xr:uid="{00000000-0005-0000-0000-000017000000}"/>
  </cellStyles>
  <dxfs count="51">
    <dxf>
      <font>
        <b/>
        <i val="0"/>
        <u/>
        <color auto="1"/>
      </font>
    </dxf>
    <dxf>
      <fill>
        <patternFill patternType="lightUp">
          <fgColor theme="9" tint="0.59996337778862885"/>
        </patternFill>
      </fill>
    </dxf>
    <dxf>
      <fill>
        <patternFill patternType="lightUp">
          <fgColor theme="9" tint="0.59996337778862885"/>
        </patternFill>
      </fill>
    </dxf>
    <dxf>
      <fill>
        <patternFill patternType="lightUp">
          <fgColor theme="9" tint="0.59996337778862885"/>
        </patternFill>
      </fill>
      <border>
        <vertical/>
        <horizontal/>
      </border>
    </dxf>
    <dxf>
      <fill>
        <patternFill patternType="lightUp">
          <fgColor theme="9" tint="0.59996337778862885"/>
        </patternFill>
      </fill>
    </dxf>
    <dxf>
      <fill>
        <patternFill patternType="lightUp">
          <fgColor theme="9" tint="0.59996337778862885"/>
        </patternFill>
      </fill>
      <border>
        <vertical/>
        <horizontal/>
      </border>
    </dxf>
    <dxf>
      <fill>
        <patternFill patternType="lightUp">
          <fgColor theme="9" tint="0.59996337778862885"/>
        </patternFill>
      </fill>
      <border>
        <vertical/>
        <horizontal/>
      </border>
    </dxf>
    <dxf>
      <fill>
        <patternFill patternType="lightUp">
          <fgColor theme="9" tint="0.39994506668294322"/>
        </patternFill>
      </fill>
    </dxf>
    <dxf>
      <fill>
        <patternFill patternType="lightUp">
          <fgColor theme="9" tint="0.39994506668294322"/>
        </patternFill>
      </fill>
    </dxf>
    <dxf>
      <fill>
        <patternFill patternType="lightUp">
          <fgColor theme="9" tint="0.39994506668294322"/>
        </patternFill>
      </fill>
    </dxf>
    <dxf>
      <fill>
        <patternFill patternType="lightUp">
          <fgColor theme="9" tint="0.39994506668294322"/>
        </patternFill>
      </fill>
    </dxf>
    <dxf>
      <border>
        <left style="thin">
          <color rgb="FF006600"/>
        </left>
        <right style="thin">
          <color rgb="FF006600"/>
        </right>
        <top style="thin">
          <color rgb="FF006600"/>
        </top>
        <bottom style="thin">
          <color rgb="FF006600"/>
        </bottom>
        <vertical/>
        <horizontal/>
      </border>
    </dxf>
    <dxf>
      <fill>
        <patternFill patternType="lightUp">
          <fgColor theme="9" tint="0.59996337778862885"/>
        </patternFill>
      </fill>
      <border>
        <vertical/>
        <horizontal/>
      </border>
    </dxf>
    <dxf>
      <fill>
        <patternFill patternType="lightUp">
          <fgColor theme="9" tint="0.59996337778862885"/>
        </patternFill>
      </fill>
      <border>
        <vertical/>
        <horizontal/>
      </border>
    </dxf>
    <dxf>
      <font>
        <b/>
        <i val="0"/>
        <color theme="5" tint="-0.24994659260841701"/>
      </font>
      <fill>
        <patternFill patternType="none">
          <bgColor auto="1"/>
        </patternFill>
      </fill>
    </dxf>
    <dxf>
      <fill>
        <patternFill patternType="lightUp">
          <fgColor theme="9" tint="0.59996337778862885"/>
        </patternFill>
      </fill>
      <border>
        <vertical/>
        <horizontal/>
      </border>
    </dxf>
    <dxf>
      <font>
        <b/>
        <i val="0"/>
        <color rgb="FF006600"/>
      </font>
      <fill>
        <patternFill>
          <bgColor theme="0" tint="-4.9989318521683403E-2"/>
        </patternFill>
      </fill>
    </dxf>
    <dxf>
      <font>
        <b/>
        <i val="0"/>
        <color rgb="FF006600"/>
      </font>
      <fill>
        <patternFill>
          <bgColor theme="0" tint="-0.14996795556505021"/>
        </patternFill>
      </fill>
    </dxf>
    <dxf>
      <font>
        <b/>
        <i val="0"/>
        <color rgb="FF006600"/>
      </font>
      <fill>
        <patternFill>
          <bgColor theme="0" tint="-0.24994659260841701"/>
        </patternFill>
      </fill>
    </dxf>
    <dxf>
      <fill>
        <patternFill patternType="lightUp">
          <fgColor theme="9" tint="0.59996337778862885"/>
        </patternFill>
      </fill>
      <border>
        <vertical/>
        <horizontal/>
      </border>
    </dxf>
    <dxf>
      <font>
        <condense val="0"/>
        <extend val="0"/>
        <color indexed="9"/>
      </font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color rgb="FFFF0000"/>
      </font>
    </dxf>
    <dxf>
      <font>
        <b val="0"/>
        <i val="0"/>
        <u val="none"/>
        <color rgb="FF006600"/>
      </font>
    </dxf>
    <dxf>
      <font>
        <b val="0"/>
        <i/>
        <color rgb="FFFF0000"/>
      </font>
      <border>
        <left/>
        <right/>
        <top/>
        <bottom/>
        <vertical/>
        <horizontal/>
      </border>
    </dxf>
    <dxf>
      <fill>
        <patternFill>
          <bgColor theme="5" tint="0.79998168889431442"/>
        </patternFill>
      </fill>
    </dxf>
    <dxf>
      <font>
        <b/>
        <i val="0"/>
        <color rgb="FF006600"/>
      </font>
      <fill>
        <patternFill>
          <bgColor theme="0" tint="-4.9989318521683403E-2"/>
        </patternFill>
      </fill>
    </dxf>
    <dxf>
      <fill>
        <patternFill patternType="lightUp">
          <fgColor theme="9" tint="0.39994506668294322"/>
        </patternFill>
      </fill>
    </dxf>
    <dxf>
      <font>
        <b/>
        <i val="0"/>
        <color rgb="FF006600"/>
      </font>
      <fill>
        <patternFill patternType="none">
          <bgColor auto="1"/>
        </patternFill>
      </fill>
    </dxf>
    <dxf>
      <font>
        <b/>
        <i/>
        <color rgb="FF006600"/>
      </font>
    </dxf>
    <dxf>
      <font>
        <b/>
        <i val="0"/>
        <u/>
        <color auto="1"/>
      </font>
    </dxf>
    <dxf>
      <font>
        <b/>
        <i val="0"/>
        <color rgb="FF006600"/>
      </font>
      <fill>
        <patternFill>
          <bgColor theme="0" tint="-4.9989318521683403E-2"/>
        </patternFill>
      </fill>
    </dxf>
    <dxf>
      <fill>
        <patternFill>
          <fgColor rgb="FFF4CBA2"/>
          <bgColor rgb="FFEFC491"/>
        </patternFill>
      </fill>
    </dxf>
    <dxf>
      <font>
        <b/>
        <i val="0"/>
        <color rgb="FF006600"/>
      </font>
    </dxf>
    <dxf>
      <font>
        <b/>
        <i/>
        <color rgb="FF006600"/>
      </font>
    </dxf>
    <dxf>
      <fill>
        <patternFill patternType="lightUp">
          <fgColor theme="9" tint="0.39994506668294322"/>
        </patternFill>
      </fill>
    </dxf>
    <dxf>
      <fill>
        <patternFill patternType="lightUp">
          <fgColor theme="9" tint="0.399945066682943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Up">
          <fgColor theme="9" tint="0.59996337778862885"/>
        </patternFill>
      </fill>
      <border>
        <vertical/>
        <horizontal/>
      </border>
    </dxf>
    <dxf>
      <fill>
        <patternFill patternType="lightUp">
          <fgColor theme="9" tint="0.59996337778862885"/>
        </patternFill>
      </fill>
      <border>
        <vertical/>
        <horizontal/>
      </border>
    </dxf>
    <dxf>
      <font>
        <b/>
        <i val="0"/>
        <u/>
        <color auto="1"/>
      </font>
    </dxf>
    <dxf>
      <fill>
        <patternFill patternType="lightUp">
          <fgColor theme="9" tint="0.59996337778862885"/>
        </patternFill>
      </fill>
      <border>
        <vertical/>
        <horizontal/>
      </border>
    </dxf>
    <dxf>
      <font>
        <b/>
        <i val="0"/>
        <color rgb="FF006600"/>
      </font>
      <fill>
        <patternFill>
          <fgColor theme="9" tint="0.79982909634693444"/>
          <bgColor theme="0" tint="-0.14996795556505021"/>
        </patternFill>
      </fill>
    </dxf>
    <dxf>
      <font>
        <b/>
        <i val="0"/>
        <color rgb="FF006600"/>
      </font>
      <fill>
        <patternFill patternType="solid">
          <fgColor theme="0"/>
          <bgColor theme="0" tint="-0.24994659260841701"/>
        </patternFill>
      </fill>
    </dxf>
    <dxf>
      <font>
        <b/>
        <i val="0"/>
        <color rgb="FF006600"/>
      </font>
      <fill>
        <patternFill>
          <fgColor theme="0" tint="-4.9989318521683403E-2"/>
          <bgColor theme="0" tint="-4.9989318521683403E-2"/>
        </patternFill>
      </fill>
    </dxf>
    <dxf>
      <fill>
        <patternFill patternType="lightUp">
          <fgColor theme="9" tint="0.59996337778862885"/>
        </patternFill>
      </fill>
      <border>
        <vertical/>
        <horizontal/>
      </border>
    </dxf>
    <dxf>
      <font>
        <condense val="0"/>
        <extend val="0"/>
        <color indexed="9"/>
      </font>
    </dxf>
    <dxf>
      <fill>
        <patternFill patternType="lightUp">
          <fgColor theme="9" tint="0.59996337778862885"/>
        </patternFill>
      </fill>
      <border>
        <vertical/>
        <horizontal/>
      </border>
    </dxf>
    <dxf>
      <fill>
        <patternFill patternType="lightUp">
          <fgColor theme="9" tint="0.59996337778862885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006600"/>
      <color rgb="FFEFC491"/>
      <color rgb="FFF7F7F7"/>
      <color rgb="FFF4CBA2"/>
      <color rgb="FFDCF8DF"/>
      <color rgb="FF0033CC"/>
      <color rgb="FF0000FF"/>
      <color rgb="FF3366FF"/>
      <color rgb="FF0099FF"/>
      <color rgb="FFECB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v>Início</c:v>
          </c:tx>
          <c:spPr>
            <a:noFill/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'ANEXO3-CRONOGRAMA'!$B$10:$B$50</c15:sqref>
                  </c15:fullRef>
                </c:ext>
              </c:extLst>
              <c:f>('ANEXO3-CRONOGRAMA'!$B$10,'ANEXO3-CRONOGRAMA'!$B$12,'ANEXO3-CRONOGRAMA'!$B$14,'ANEXO3-CRONOGRAMA'!$B$16,'ANEXO3-CRONOGRAMA'!$B$18,'ANEXO3-CRONOGRAMA'!$B$20,'ANEXO3-CRONOGRAMA'!$B$22,'ANEXO3-CRONOGRAMA'!$B$24,'ANEXO3-CRONOGRAMA'!$B$26,'ANEXO3-CRONOGRAMA'!$B$28,'ANEXO3-CRONOGRAMA'!$B$30,'ANEXO3-CRONOGRAMA'!$B$32,'ANEXO3-CRONOGRAMA'!$B$34,'ANEXO3-CRONOGRAMA'!$B$36,'ANEXO3-CRONOGRAMA'!$B$38,'ANEXO3-CRONOGRAMA'!$B$40,'ANEXO3-CRONOGRAMA'!$B$42,'ANEXO3-CRONOGRAMA'!$B$44,'ANEXO3-CRONOGRAMA'!$B$46,'ANEXO3-CRONOGRAMA'!$B$48,'ANEXO3-CRONOGRAMA'!$B$50)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'ANEXO3-CRONOGRAMA'!$L$10:$L$50</c15:sqref>
                  </c15:fullRef>
                </c:ext>
              </c:extLst>
              <c:f>('ANEXO3-CRONOGRAMA'!$L$10,'ANEXO3-CRONOGRAMA'!$L$12,'ANEXO3-CRONOGRAMA'!$L$14,'ANEXO3-CRONOGRAMA'!$L$16,'ANEXO3-CRONOGRAMA'!$L$18,'ANEXO3-CRONOGRAMA'!$L$20,'ANEXO3-CRONOGRAMA'!$L$22,'ANEXO3-CRONOGRAMA'!$L$24,'ANEXO3-CRONOGRAMA'!$L$26,'ANEXO3-CRONOGRAMA'!$L$28,'ANEXO3-CRONOGRAMA'!$L$30,'ANEXO3-CRONOGRAMA'!$L$32,'ANEXO3-CRONOGRAMA'!$L$34,'ANEXO3-CRONOGRAMA'!$L$36,'ANEXO3-CRONOGRAMA'!$L$38,'ANEXO3-CRONOGRAMA'!$L$40,'ANEXO3-CRONOGRAMA'!$L$42,'ANEXO3-CRONOGRAMA'!$L$44,'ANEXO3-CRONOGRAMA'!$L$46,'ANEXO3-CRONOGRAMA'!$L$48,'ANEXO3-CRONOGRAMA'!$L$50)</c:f>
              <c:numCache>
                <c:formatCode>General</c:formatCode>
                <c:ptCount val="4"/>
                <c:pt idx="0" formatCode="m/d/yyyy">
                  <c:v>46023</c:v>
                </c:pt>
                <c:pt idx="1" formatCode="m/d/yyyy">
                  <c:v>46023</c:v>
                </c:pt>
                <c:pt idx="2" formatCode="m/d/yyyy">
                  <c:v>46028</c:v>
                </c:pt>
                <c:pt idx="3" formatCode="m/d/yyyy">
                  <c:v>46030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57-4B2B-A33A-B36CC53C35D9}"/>
            </c:ext>
          </c:extLst>
        </c:ser>
        <c:ser>
          <c:idx val="1"/>
          <c:order val="1"/>
          <c:tx>
            <c:v>Duração</c:v>
          </c:tx>
          <c:spPr>
            <a:solidFill>
              <a:srgbClr val="006600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'ANEXO3-CRONOGRAMA'!$B$10:$B$50</c15:sqref>
                  </c15:fullRef>
                </c:ext>
              </c:extLst>
              <c:f>('ANEXO3-CRONOGRAMA'!$B$10,'ANEXO3-CRONOGRAMA'!$B$12,'ANEXO3-CRONOGRAMA'!$B$14,'ANEXO3-CRONOGRAMA'!$B$16,'ANEXO3-CRONOGRAMA'!$B$18,'ANEXO3-CRONOGRAMA'!$B$20,'ANEXO3-CRONOGRAMA'!$B$22,'ANEXO3-CRONOGRAMA'!$B$24,'ANEXO3-CRONOGRAMA'!$B$26,'ANEXO3-CRONOGRAMA'!$B$28,'ANEXO3-CRONOGRAMA'!$B$30,'ANEXO3-CRONOGRAMA'!$B$32,'ANEXO3-CRONOGRAMA'!$B$34,'ANEXO3-CRONOGRAMA'!$B$36,'ANEXO3-CRONOGRAMA'!$B$38,'ANEXO3-CRONOGRAMA'!$B$40,'ANEXO3-CRONOGRAMA'!$B$42,'ANEXO3-CRONOGRAMA'!$B$44,'ANEXO3-CRONOGRAMA'!$B$46,'ANEXO3-CRONOGRAMA'!$B$48,'ANEXO3-CRONOGRAMA'!$B$50)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'ANEXO3-CRONOGRAMA'!$M$10:$M$50</c15:sqref>
                  </c15:fullRef>
                </c:ext>
              </c:extLst>
              <c:f>('ANEXO3-CRONOGRAMA'!$M$10,'ANEXO3-CRONOGRAMA'!$M$12,'ANEXO3-CRONOGRAMA'!$M$14,'ANEXO3-CRONOGRAMA'!$M$16,'ANEXO3-CRONOGRAMA'!$M$18,'ANEXO3-CRONOGRAMA'!$M$20,'ANEXO3-CRONOGRAMA'!$M$22,'ANEXO3-CRONOGRAMA'!$M$24,'ANEXO3-CRONOGRAMA'!$M$26,'ANEXO3-CRONOGRAMA'!$M$28,'ANEXO3-CRONOGRAMA'!$M$30,'ANEXO3-CRONOGRAMA'!$M$32,'ANEXO3-CRONOGRAMA'!$M$34,'ANEXO3-CRONOGRAMA'!$M$36,'ANEXO3-CRONOGRAMA'!$M$38,'ANEXO3-CRONOGRAMA'!$M$40,'ANEXO3-CRONOGRAMA'!$M$42,'ANEXO3-CRONOGRAMA'!$M$44,'ANEXO3-CRONOGRAMA'!$M$46,'ANEXO3-CRONOGRAMA'!$M$48,'ANEXO3-CRONOGRAMA'!$M$50)</c:f>
              <c:numCache>
                <c:formatCode>General</c:formatCode>
                <c:ptCount val="4"/>
                <c:pt idx="0" formatCode="0.00">
                  <c:v>45</c:v>
                </c:pt>
                <c:pt idx="1" formatCode="0.00">
                  <c:v>7</c:v>
                </c:pt>
                <c:pt idx="2" formatCode="0.00">
                  <c:v>7</c:v>
                </c:pt>
                <c:pt idx="3" formatCode="0.0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57-4B2B-A33A-B36CC53C3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4563631"/>
        <c:axId val="1764562191"/>
      </c:barChart>
      <c:dateAx>
        <c:axId val="1764563631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4562191"/>
        <c:crosses val="autoZero"/>
        <c:auto val="0"/>
        <c:lblOffset val="100"/>
        <c:baseTimeUnit val="days"/>
      </c:dateAx>
      <c:valAx>
        <c:axId val="1764562191"/>
        <c:scaling>
          <c:orientation val="minMax"/>
          <c:max val="46113"/>
          <c:min val="46023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2000" b="1">
                    <a:solidFill>
                      <a:srgbClr val="006600"/>
                    </a:solidFill>
                  </a:rPr>
                  <a:t>CRONOGRAMA</a:t>
                </a:r>
                <a:r>
                  <a:rPr lang="pt-BR" sz="2000" b="1" baseline="0">
                    <a:solidFill>
                      <a:srgbClr val="006600"/>
                    </a:solidFill>
                  </a:rPr>
                  <a:t> FÍSICO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m/d/yyyy" sourceLinked="0"/>
        <c:majorTickMark val="cross"/>
        <c:minorTickMark val="none"/>
        <c:tickLblPos val="nextTo"/>
        <c:crossAx val="1764563631"/>
        <c:crosses val="autoZero"/>
        <c:crossBetween val="between"/>
        <c:majorUnit val="15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12700" cap="flat" cmpd="dbl" algn="ctr">
      <a:gradFill>
        <a:gsLst>
          <a:gs pos="41500">
            <a:schemeClr val="bg1"/>
          </a:gs>
          <a:gs pos="42000">
            <a:schemeClr val="accent1">
              <a:lumMod val="45000"/>
              <a:lumOff val="55000"/>
            </a:schemeClr>
          </a:gs>
          <a:gs pos="42000">
            <a:schemeClr val="bg1"/>
          </a:gs>
        </a:gsLst>
        <a:lin ang="5400000" scaled="1"/>
      </a:gradFill>
      <a:prstDash val="solid"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630D-4388-81E4-D12A8E630885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30D-4388-81E4-D12A8E630885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630D-4388-81E4-D12A8E630885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1">
                      <a:lumMod val="60000"/>
                      <a:lumMod val="60000"/>
                      <a:lumOff val="40000"/>
                    </a:schemeClr>
                  </a:gs>
                  <a:gs pos="0">
                    <a:schemeClr val="accent1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0D-4388-81E4-D12A8E630885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3">
                      <a:lumMod val="60000"/>
                      <a:lumMod val="60000"/>
                      <a:lumOff val="40000"/>
                    </a:schemeClr>
                  </a:gs>
                  <a:gs pos="0">
                    <a:schemeClr val="accent3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630D-4388-81E4-D12A8E630885}"/>
              </c:ext>
            </c:extLst>
          </c:dPt>
          <c:dPt>
            <c:idx val="12"/>
            <c:bubble3D val="0"/>
            <c:spPr>
              <a:gradFill>
                <a:gsLst>
                  <a:gs pos="100000">
                    <a:schemeClr val="accent4">
                      <a:lumMod val="60000"/>
                      <a:lumMod val="60000"/>
                      <a:lumOff val="40000"/>
                    </a:schemeClr>
                  </a:gs>
                  <a:gs pos="0">
                    <a:schemeClr val="accent4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0AF9-447D-9062-5E9932F22468}"/>
              </c:ext>
            </c:extLst>
          </c:dPt>
          <c:dPt>
            <c:idx val="20"/>
            <c:bubble3D val="0"/>
            <c:spPr>
              <a:gradFill>
                <a:gsLst>
                  <a:gs pos="100000">
                    <a:schemeClr val="accent5">
                      <a:lumMod val="60000"/>
                      <a:lumMod val="60000"/>
                      <a:lumOff val="40000"/>
                    </a:schemeClr>
                  </a:gs>
                  <a:gs pos="0">
                    <a:schemeClr val="accent5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630D-4388-81E4-D12A8E630885}"/>
              </c:ext>
            </c:extLst>
          </c:dPt>
          <c:dPt>
            <c:idx val="28"/>
            <c:bubble3D val="0"/>
            <c:spPr>
              <a:gradFill>
                <a:gsLst>
                  <a:gs pos="100000">
                    <a:schemeClr val="accent6">
                      <a:lumMod val="60000"/>
                      <a:lumMod val="60000"/>
                      <a:lumOff val="40000"/>
                    </a:schemeClr>
                  </a:gs>
                  <a:gs pos="0">
                    <a:schemeClr val="accent6">
                      <a:lumMod val="6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0AF9-447D-9062-5E9932F22468}"/>
              </c:ext>
            </c:extLst>
          </c:dPt>
          <c:dPt>
            <c:idx val="33"/>
            <c:bubble3D val="0"/>
            <c:spPr>
              <a:gradFill>
                <a:gsLst>
                  <a:gs pos="100000">
                    <a:schemeClr val="accent1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1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630D-4388-81E4-D12A8E630885}"/>
              </c:ext>
            </c:extLst>
          </c:dPt>
          <c:dPt>
            <c:idx val="37"/>
            <c:bubble3D val="0"/>
            <c:spPr>
              <a:gradFill>
                <a:gsLst>
                  <a:gs pos="100000">
                    <a:schemeClr val="accent2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2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0AF9-447D-9062-5E9932F22468}"/>
              </c:ext>
            </c:extLst>
          </c:dPt>
          <c:dPt>
            <c:idx val="41"/>
            <c:bubble3D val="0"/>
            <c:spPr>
              <a:gradFill>
                <a:gsLst>
                  <a:gs pos="100000">
                    <a:schemeClr val="accent3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3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630D-4388-81E4-D12A8E630885}"/>
              </c:ext>
            </c:extLst>
          </c:dPt>
          <c:dPt>
            <c:idx val="44"/>
            <c:bubble3D val="0"/>
            <c:spPr>
              <a:gradFill>
                <a:gsLst>
                  <a:gs pos="100000">
                    <a:schemeClr val="accent4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4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0AF9-447D-9062-5E9932F22468}"/>
              </c:ext>
            </c:extLst>
          </c:dPt>
          <c:dPt>
            <c:idx val="46"/>
            <c:bubble3D val="0"/>
            <c:spPr>
              <a:gradFill>
                <a:gsLst>
                  <a:gs pos="100000">
                    <a:schemeClr val="accent5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5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630D-4388-81E4-D12A8E630885}"/>
              </c:ext>
            </c:extLst>
          </c:dPt>
          <c:dPt>
            <c:idx val="48"/>
            <c:bubble3D val="0"/>
            <c:spPr>
              <a:gradFill>
                <a:gsLst>
                  <a:gs pos="100000">
                    <a:schemeClr val="accent6">
                      <a:lumMod val="80000"/>
                      <a:lumOff val="20000"/>
                      <a:lumMod val="60000"/>
                      <a:lumOff val="40000"/>
                    </a:schemeClr>
                  </a:gs>
                  <a:gs pos="0">
                    <a:schemeClr val="accent6">
                      <a:lumMod val="80000"/>
                      <a:lumOff val="20000"/>
                    </a:schemeClr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0AF9-447D-9062-5E9932F22468}"/>
              </c:ext>
            </c:extLst>
          </c:dPt>
          <c:dLbls>
            <c:dLbl>
              <c:idx val="0"/>
              <c:layout>
                <c:manualLayout>
                  <c:x val="-0.27890166107178582"/>
                  <c:y val="-6.993221339878609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388820783660297"/>
                      <c:h val="5.963327491422402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630D-4388-81E4-D12A8E630885}"/>
                </c:ext>
              </c:extLst>
            </c:dLbl>
            <c:dLbl>
              <c:idx val="1"/>
              <c:layout>
                <c:manualLayout>
                  <c:x val="-5.7823127703060485E-3"/>
                  <c:y val="2.05643800700434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500034523054234"/>
                      <c:h val="0.1142907730010854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630D-4388-81E4-D12A8E63088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30D-4388-81E4-D12A8E63088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30D-4388-81E4-D12A8E63088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30D-4388-81E4-D12A8E630885}"/>
                </c:ext>
              </c:extLst>
            </c:dLbl>
            <c:dLbl>
              <c:idx val="12"/>
              <c:layout>
                <c:manualLayout>
                  <c:x val="-1.8613137259755372E-2"/>
                  <c:y val="1.110273473081361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18000" tIns="19050" rIns="180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>
                    <c:manualLayout>
                      <c:w val="0.42393952342552077"/>
                      <c:h val="3.469244091386265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D-0AF9-447D-9062-5E9932F22468}"/>
                </c:ext>
              </c:extLst>
            </c:dLbl>
            <c:dLbl>
              <c:idx val="20"/>
              <c:layout>
                <c:manualLayout>
                  <c:x val="4.8600969511583471E-2"/>
                  <c:y val="-7.865951359139943E-3"/>
                </c:manualLayout>
              </c:layout>
              <c:tx>
                <c:rich>
                  <a:bodyPr/>
                  <a:lstStyle/>
                  <a:p>
                    <a:fld id="{C7574C82-2ED4-4CE6-8B97-3688EEC52A77}" type="CATEGORYNAME">
                      <a:rPr lang="en-US" sz="800"/>
                      <a:pPr/>
                      <a:t>[NOME DA CATEGORIA]</a:t>
                    </a:fld>
                    <a:r>
                      <a:rPr lang="en-US" sz="800" baseline="0"/>
                      <a:t> </a:t>
                    </a:r>
                    <a:fld id="{8A77EE88-24EE-484A-B6B2-BBFFCBC21645}" type="PERCENTAGE">
                      <a:rPr lang="en-US" sz="800" baseline="0"/>
                      <a:pPr/>
                      <a:t>[PORCENTAGEM]</a:t>
                    </a:fld>
                    <a:endParaRPr lang="en-US" sz="800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853196248581625"/>
                      <c:h val="4.141406577471796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630D-4388-81E4-D12A8E630885}"/>
                </c:ext>
              </c:extLst>
            </c:dLbl>
            <c:dLbl>
              <c:idx val="28"/>
              <c:showLegendKey val="0"/>
              <c:showVal val="0"/>
              <c:showCatName val="1"/>
              <c:showSerName val="0"/>
              <c:showPercent val="1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0AF9-447D-9062-5E9932F22468}"/>
                </c:ext>
              </c:extLst>
            </c:dLbl>
            <c:dLbl>
              <c:idx val="33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30D-4388-81E4-D12A8E630885}"/>
                </c:ext>
              </c:extLst>
            </c:dLbl>
            <c:dLbl>
              <c:idx val="37"/>
              <c:showLegendKey val="0"/>
              <c:showVal val="0"/>
              <c:showCatName val="1"/>
              <c:showSerName val="0"/>
              <c:showPercent val="1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0AF9-447D-9062-5E9932F22468}"/>
                </c:ext>
              </c:extLst>
            </c:dLbl>
            <c:dLbl>
              <c:idx val="4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30D-4388-81E4-D12A8E630885}"/>
                </c:ext>
              </c:extLst>
            </c:dLbl>
            <c:dLbl>
              <c:idx val="44"/>
              <c:layout>
                <c:manualLayout>
                  <c:x val="-5.3244320306199952E-2"/>
                  <c:y val="4.515019867282440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18000" tIns="19050" rIns="180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>
                    <c:manualLayout>
                      <c:w val="0.38811794638634817"/>
                      <c:h val="7.11308591928747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33-0AF9-447D-9062-5E9932F22468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0.2712544765979289"/>
                      <c:h val="9.607169319323610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0-630D-4388-81E4-D12A8E630885}"/>
                </c:ext>
              </c:extLst>
            </c:dLbl>
            <c:dLbl>
              <c:idx val="48"/>
              <c:showLegendKey val="0"/>
              <c:showVal val="0"/>
              <c:showCatName val="1"/>
              <c:showSerName val="0"/>
              <c:showPercent val="1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0AF9-447D-9062-5E9932F22468}"/>
                </c:ext>
              </c:extLst>
            </c:dLbl>
            <c:dLbl>
              <c:idx val="54"/>
              <c:layout>
                <c:manualLayout>
                  <c:x val="0"/>
                  <c:y val="-6.570048159229026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989448972971708"/>
                      <c:h val="4.141406577471796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4E-01E5-4BE7-8E7F-61BCDC6C898D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0.51558422778441459"/>
                      <c:h val="7.785248405373004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4D-01E5-4BE7-8E7F-61BCDC6C898D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01E5-4BE7-8E7F-61BCDC6C898D}"/>
                </c:ext>
              </c:extLst>
            </c:dLbl>
            <c:dLbl>
              <c:idx val="6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01E5-4BE7-8E7F-61BCDC6C898D}"/>
                </c:ext>
              </c:extLst>
            </c:dLbl>
            <c:dLbl>
              <c:idx val="6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01E5-4BE7-8E7F-61BCDC6C898D}"/>
                </c:ext>
              </c:extLst>
            </c:dLbl>
            <c:dLbl>
              <c:idx val="65"/>
              <c:layout>
                <c:manualLayout>
                  <c:x val="-0.17785870430417808"/>
                  <c:y val="2.990012104149748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780165007171673"/>
                      <c:h val="7.785248405373004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49-01E5-4BE7-8E7F-61BCDC6C898D}"/>
                </c:ext>
              </c:extLst>
            </c:dLbl>
            <c:dLbl>
              <c:idx val="6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01E5-4BE7-8E7F-61BCDC6C898D}"/>
                </c:ext>
              </c:extLst>
            </c:dLbl>
            <c:dLbl>
              <c:idx val="6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01E5-4BE7-8E7F-61BCDC6C898D}"/>
                </c:ext>
              </c:extLst>
            </c:dLbl>
            <c:dLbl>
              <c:idx val="7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8C22-40A7-BC24-6D38BE3CE46B}"/>
                </c:ext>
              </c:extLst>
            </c:dLbl>
            <c:dLbl>
              <c:idx val="7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8C22-40A7-BC24-6D38BE3CE4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18000" tIns="19050" rIns="180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'ANEXO3-CRONOGRAMA'!$C$10:$C$50</c15:sqref>
                  </c15:fullRef>
                </c:ext>
              </c:extLst>
              <c:f>('ANEXO3-CRONOGRAMA'!$C$10,'ANEXO3-CRONOGRAMA'!$C$12,'ANEXO3-CRONOGRAMA'!$C$14,'ANEXO3-CRONOGRAMA'!$C$16,'ANEXO3-CRONOGRAMA'!$C$18,'ANEXO3-CRONOGRAMA'!$C$20,'ANEXO3-CRONOGRAMA'!$C$22,'ANEXO3-CRONOGRAMA'!$C$24,'ANEXO3-CRONOGRAMA'!$C$26,'ANEXO3-CRONOGRAMA'!$C$28,'ANEXO3-CRONOGRAMA'!$C$30,'ANEXO3-CRONOGRAMA'!$C$32,'ANEXO3-CRONOGRAMA'!$C$34,'ANEXO3-CRONOGRAMA'!$C$36,'ANEXO3-CRONOGRAMA'!$C$38,'ANEXO3-CRONOGRAMA'!$C$40,'ANEXO3-CRONOGRAMA'!$C$42,'ANEXO3-CRONOGRAMA'!$C$44:$C$50)</c:f>
              <c:strCache>
                <c:ptCount val="4"/>
                <c:pt idx="0">
                  <c:v>ADMINISTRAÇÃO LOCAL</c:v>
                </c:pt>
                <c:pt idx="1">
                  <c:v>CANTEIRO DE OBRAS</c:v>
                </c:pt>
                <c:pt idx="2">
                  <c:v>SERVIÇOS PRELIMINARES</c:v>
                </c:pt>
                <c:pt idx="3">
                  <c:v>SERVIÇOS DE TERRAPLANAGEM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'ANEXO3-CRONOGRAMA'!$E$10:$E$50</c15:sqref>
                  </c15:fullRef>
                </c:ext>
              </c:extLst>
              <c:f>('ANEXO3-CRONOGRAMA'!$E$10,'ANEXO3-CRONOGRAMA'!$E$12,'ANEXO3-CRONOGRAMA'!$E$14,'ANEXO3-CRONOGRAMA'!$E$16,'ANEXO3-CRONOGRAMA'!$E$18,'ANEXO3-CRONOGRAMA'!$E$20,'ANEXO3-CRONOGRAMA'!$E$22,'ANEXO3-CRONOGRAMA'!$E$24,'ANEXO3-CRONOGRAMA'!$E$26,'ANEXO3-CRONOGRAMA'!$E$28,'ANEXO3-CRONOGRAMA'!$E$30,'ANEXO3-CRONOGRAMA'!$E$32,'ANEXO3-CRONOGRAMA'!$E$34,'ANEXO3-CRONOGRAMA'!$E$36,'ANEXO3-CRONOGRAMA'!$E$38,'ANEXO3-CRONOGRAMA'!$E$40,'ANEXO3-CRONOGRAMA'!$E$42,'ANEXO3-CRONOGRAMA'!$E$44:$E$50)</c:f>
              <c:numCache>
                <c:formatCode>General</c:formatCode>
                <c:ptCount val="4"/>
                <c:pt idx="0" formatCode="_(&quot;R$&quot;* #,##0.00_);_(&quot;R$&quot;* \(#,##0.00\);_(&quot;R$&quot;* &quot;-&quot;??_);_(@_)">
                  <c:v>50331.78</c:v>
                </c:pt>
                <c:pt idx="1" formatCode="_(&quot;R$&quot;* #,##0.00_);_(&quot;R$&quot;* \(#,##0.00\);_(&quot;R$&quot;* &quot;-&quot;??_);_(@_)">
                  <c:v>32818.18</c:v>
                </c:pt>
                <c:pt idx="2" formatCode="_(&quot;R$&quot;* #,##0.00_);_(&quot;R$&quot;* \(#,##0.00\);_(&quot;R$&quot;* &quot;-&quot;??_);_(@_)">
                  <c:v>40726.81</c:v>
                </c:pt>
                <c:pt idx="3" formatCode="_(&quot;R$&quot;* #,##0.00_);_(&quot;R$&quot;* \(#,##0.00\);_(&quot;R$&quot;* &quot;-&quot;??_);_(@_)">
                  <c:v>464727.8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'ANEXO3-CRONOGRAMA'!$E$11</c15:sqref>
                  <c15:spPr xmlns:c15="http://schemas.microsoft.com/office/drawing/2012/chart">
                    <a:gradFill>
                      <a:gsLst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  <a:gs pos="0">
                          <a:schemeClr val="accent2"/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  <c15:dLbl>
                    <c:idx val="0"/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18000" tIns="19050" rIns="18000" bIns="19050" anchor="ctr" anchorCtr="1">
                        <a:noAutofit/>
                      </a:bodyPr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dk1">
                                <a:lumMod val="75000"/>
                                <a:lumOff val="2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pt-BR"/>
                      </a:p>
                    </c:txPr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separator> </c:separator>
                    <c:extLst>
                      <c:ext uri="{CE6537A1-D6FC-4f65-9D91-7224C49458BB}">
                        <c15:spPr xmlns:c15="http://schemas.microsoft.com/office/drawing/2012/chart">
                          <a:prstGeom prst="rect">
                            <a:avLst/>
                          </a:prstGeom>
                        </c15:spPr>
                        <c15:layout>
                          <c:manualLayout>
                            <c:w val="0.2491365979549324"/>
                            <c:h val="9.4126027750176242E-2"/>
                          </c:manualLayout>
                        </c15:layout>
                      </c:ext>
                      <c:ext xmlns:c16="http://schemas.microsoft.com/office/drawing/2014/chart" uri="{C3380CC4-5D6E-409C-BE32-E72D297353CC}">
                        <c16:uniqueId val="{00000039-D98D-4BE1-802E-F0351E54028B}"/>
                      </c:ext>
                    </c:extLst>
                  </c15:dLbl>
                </c15:categoryFilterException>
                <c15:categoryFilterException>
                  <c15:sqref>'ANEXO3-CRONOGRAMA'!$E$13</c15:sqref>
                  <c15:spPr xmlns:c15="http://schemas.microsoft.com/office/drawing/2012/chart">
                    <a:gradFill>
                      <a:gsLst>
                        <a:gs pos="100000">
                          <a:schemeClr val="accent4">
                            <a:lumMod val="60000"/>
                            <a:lumOff val="40000"/>
                          </a:schemeClr>
                        </a:gs>
                        <a:gs pos="0">
                          <a:schemeClr val="accent4"/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  <c15:categoryFilterException>
                  <c15:sqref>'ANEXO3-CRONOGRAMA'!$E$15</c15:sqref>
                  <c15:spPr xmlns:c15="http://schemas.microsoft.com/office/drawing/2012/chart">
                    <a:gradFill>
                      <a:gsLst>
                        <a:gs pos="100000">
                          <a:schemeClr val="accent6">
                            <a:lumMod val="60000"/>
                            <a:lumOff val="40000"/>
                          </a:schemeClr>
                        </a:gs>
                        <a:gs pos="0">
                          <a:schemeClr val="accent6"/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</c15:categoryFilterException>
                <c15:categoryFilterException>
                  <c15:sqref>'ANEXO3-CRONOGRAMA'!$E$17</c15:sqref>
                  <c15:spPr xmlns:c15="http://schemas.microsoft.com/office/drawing/2012/chart">
                    <a:gradFill>
                      <a:gsLst>
                        <a:gs pos="100000">
                          <a:schemeClr val="accent2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15:spPr>
                  <c15:bubble3D val="0"/>
                  <c15:dLbl>
                    <c:idx val="3"/>
                    <c:layout>
                      <c:manualLayout>
                        <c:x val="-2.5203132348362453E-2"/>
                        <c:y val="-2.3733716982759702E-2"/>
                      </c:manualLayout>
                    </c:layout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18000" tIns="19050" rIns="18000" bIns="19050" anchor="ctr" anchorCtr="1">
                        <a:noAutofit/>
                      </a:bodyPr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dk1">
                                <a:lumMod val="75000"/>
                                <a:lumOff val="2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pt-BR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>
                        <c15:spPr xmlns:c15="http://schemas.microsoft.com/office/drawing/2012/chart">
                          <a:prstGeom prst="rect">
                            <a:avLst/>
                          </a:prstGeom>
                        </c15:spPr>
                        <c15:layout>
                          <c:manualLayout>
                            <c:w val="0.42553996010958789"/>
                            <c:h val="5.9784851615850301E-2"/>
                          </c:manualLayout>
                        </c15:layout>
                      </c:ext>
                      <c:ext xmlns:c16="http://schemas.microsoft.com/office/drawing/2014/chart" uri="{C3380CC4-5D6E-409C-BE32-E72D297353CC}">
                        <c16:uniqueId val="{0000003F-D98D-4BE1-802E-F0351E54028B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0-630D-4388-81E4-D12A8E63088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'ANEXO3-CRONOGRAMA'!$C$10:$C$44</c15:sqref>
                        </c15:formulaRef>
                      </c:ext>
                    </c:extLst>
                    <c:strCache>
                      <c:ptCount val="35"/>
                      <c:pt idx="0">
                        <c:v>ADMINISTRAÇÃO LOCAL</c:v>
                      </c:pt>
                      <c:pt idx="2">
                        <c:v>CANTEIRO DE OBRAS</c:v>
                      </c:pt>
                      <c:pt idx="4">
                        <c:v>SERVIÇOS PRELIMINARES</c:v>
                      </c:pt>
                      <c:pt idx="6">
                        <c:v>SERVIÇOS DE TERRAPLANAGEM</c:v>
                      </c:pt>
                      <c:pt idx="8">
                        <c:v>#REF!</c:v>
                      </c:pt>
                      <c:pt idx="10">
                        <c:v>#REF!</c:v>
                      </c:pt>
                      <c:pt idx="12">
                        <c:v>#REF!</c:v>
                      </c:pt>
                      <c:pt idx="14">
                        <c:v>#REF!</c:v>
                      </c:pt>
                      <c:pt idx="16">
                        <c:v>#REF!</c:v>
                      </c:pt>
                      <c:pt idx="18">
                        <c:v>#REF!</c:v>
                      </c:pt>
                      <c:pt idx="20">
                        <c:v>#REF!</c:v>
                      </c:pt>
                      <c:pt idx="22">
                        <c:v>#REF!</c:v>
                      </c:pt>
                      <c:pt idx="24">
                        <c:v>#REF!</c:v>
                      </c:pt>
                      <c:pt idx="26">
                        <c:v>#REF!</c:v>
                      </c:pt>
                      <c:pt idx="28">
                        <c:v>#REF!</c:v>
                      </c:pt>
                      <c:pt idx="30">
                        <c:v>#REF!</c:v>
                      </c:pt>
                      <c:pt idx="32">
                        <c:v>#REF!</c:v>
                      </c:pt>
                      <c:pt idx="34">
                        <c:v>#REF!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Off val="40000"/>
                          </a:schemeClr>
                        </a:gs>
                        <a:gs pos="0">
                          <a:schemeClr val="accent1"/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5-815B-459E-BD14-F05D64322E9F}"/>
                    </c:ext>
                  </c:extLst>
                </c:dPt>
                <c:dPt>
                  <c:idx val="1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Off val="40000"/>
                          </a:schemeClr>
                        </a:gs>
                        <a:gs pos="0">
                          <a:schemeClr val="accent3"/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9-815B-459E-BD14-F05D64322E9F}"/>
                    </c:ext>
                  </c:extLst>
                </c:dPt>
                <c:dPt>
                  <c:idx val="2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Off val="40000"/>
                          </a:schemeClr>
                        </a:gs>
                        <a:gs pos="0">
                          <a:schemeClr val="accent5"/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2D-815B-459E-BD14-F05D64322E9F}"/>
                    </c:ext>
                  </c:extLst>
                </c:dPt>
                <c:dPt>
                  <c:idx val="3"/>
                  <c:bubble3D val="0"/>
                  <c:spPr>
                    <a:gradFill>
                      <a:gsLst>
                        <a:gs pos="100000">
                          <a:schemeClr val="accent1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1-815B-459E-BD14-F05D64322E9F}"/>
                    </c:ext>
                  </c:extLst>
                </c:dPt>
                <c:dPt>
                  <c:idx val="4"/>
                  <c:bubble3D val="0"/>
                  <c:spPr>
                    <a:gradFill>
                      <a:gsLst>
                        <a:gs pos="100000">
                          <a:schemeClr val="accent3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5-815B-459E-BD14-F05D64322E9F}"/>
                    </c:ext>
                  </c:extLst>
                </c:dPt>
                <c:dPt>
                  <c:idx val="12"/>
                  <c:bubble3D val="0"/>
                  <c:spPr>
                    <a:gradFill>
                      <a:gsLst>
                        <a:gs pos="100000">
                          <a:schemeClr val="accent4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F-0AF9-447D-9062-5E9932F22468}"/>
                    </c:ext>
                  </c:extLst>
                </c:dPt>
                <c:dPt>
                  <c:idx val="20"/>
                  <c:bubble3D val="0"/>
                  <c:spPr>
                    <a:gradFill>
                      <a:gsLst>
                        <a:gs pos="100000">
                          <a:schemeClr val="accent5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9-815B-459E-BD14-F05D64322E9F}"/>
                    </c:ext>
                  </c:extLst>
                </c:dPt>
                <c:dPt>
                  <c:idx val="28"/>
                  <c:bubble3D val="0"/>
                  <c:spPr>
                    <a:gradFill>
                      <a:gsLst>
                        <a:gs pos="100000">
                          <a:schemeClr val="accent6">
                            <a:lumMod val="6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60000"/>
                          </a:schemeClr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1-0AF9-447D-9062-5E9932F22468}"/>
                    </c:ext>
                  </c:extLst>
                </c:dPt>
                <c:dPt>
                  <c:idx val="33"/>
                  <c:bubble3D val="0"/>
                  <c:spPr>
                    <a:gradFill>
                      <a:gsLst>
                        <a:gs pos="100000">
                          <a:schemeClr val="accent1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1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3D-815B-459E-BD14-F05D64322E9F}"/>
                    </c:ext>
                  </c:extLst>
                </c:dPt>
                <c:dPt>
                  <c:idx val="37"/>
                  <c:bubble3D val="0"/>
                  <c:spPr>
                    <a:gradFill>
                      <a:gsLst>
                        <a:gs pos="100000">
                          <a:schemeClr val="accent2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2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3-0AF9-447D-9062-5E9932F22468}"/>
                    </c:ext>
                  </c:extLst>
                </c:dPt>
                <c:dPt>
                  <c:idx val="41"/>
                  <c:bubble3D val="0"/>
                  <c:spPr>
                    <a:gradFill>
                      <a:gsLst>
                        <a:gs pos="100000">
                          <a:schemeClr val="accent3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3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1-815B-459E-BD14-F05D64322E9F}"/>
                    </c:ext>
                  </c:extLst>
                </c:dPt>
                <c:dPt>
                  <c:idx val="44"/>
                  <c:bubble3D val="0"/>
                  <c:spPr>
                    <a:gradFill>
                      <a:gsLst>
                        <a:gs pos="100000">
                          <a:schemeClr val="accent4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4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5-0AF9-447D-9062-5E9932F22468}"/>
                    </c:ext>
                  </c:extLst>
                </c:dPt>
                <c:dPt>
                  <c:idx val="46"/>
                  <c:bubble3D val="0"/>
                  <c:spPr>
                    <a:gradFill>
                      <a:gsLst>
                        <a:gs pos="100000">
                          <a:schemeClr val="accent5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5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5-815B-459E-BD14-F05D64322E9F}"/>
                    </c:ext>
                  </c:extLst>
                </c:dPt>
                <c:dPt>
                  <c:idx val="48"/>
                  <c:bubble3D val="0"/>
                  <c:spPr>
                    <a:gradFill>
                      <a:gsLst>
                        <a:gs pos="100000">
                          <a:schemeClr val="accent6">
                            <a:lumMod val="80000"/>
                            <a:lumOff val="20000"/>
                            <a:lumMod val="60000"/>
                            <a:lumOff val="40000"/>
                          </a:schemeClr>
                        </a:gs>
                        <a:gs pos="0">
                          <a:schemeClr val="accent6">
                            <a:lumMod val="80000"/>
                            <a:lumOff val="20000"/>
                          </a:schemeClr>
                        </a:gs>
                      </a:gsLst>
                      <a:lin ang="5400000" scaled="0"/>
                    </a:gra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47-0AF9-447D-9062-5E9932F22468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t-BR"/>
                    </a:p>
                  </c:txPr>
                  <c:dLblPos val="in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dk1">
                            <a:lumMod val="35000"/>
                            <a:lumOff val="65000"/>
                          </a:schemeClr>
                        </a:solidFill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'ANEXO3-CRONOGRAMA'!$C$10:$C$50</c15:sqref>
                        </c15:fullRef>
                        <c15:formulaRef>
                          <c15:sqref>('ANEXO3-CRONOGRAMA'!$C$10,'ANEXO3-CRONOGRAMA'!$C$12,'ANEXO3-CRONOGRAMA'!$C$14,'ANEXO3-CRONOGRAMA'!$C$16,'ANEXO3-CRONOGRAMA'!$C$18,'ANEXO3-CRONOGRAMA'!$C$20,'ANEXO3-CRONOGRAMA'!$C$22,'ANEXO3-CRONOGRAMA'!$C$24,'ANEXO3-CRONOGRAMA'!$C$26,'ANEXO3-CRONOGRAMA'!$C$28,'ANEXO3-CRONOGRAMA'!$C$30,'ANEXO3-CRONOGRAMA'!$C$32,'ANEXO3-CRONOGRAMA'!$C$34,'ANEXO3-CRONOGRAMA'!$C$36,'ANEXO3-CRONOGRAMA'!$C$38,'ANEXO3-CRONOGRAMA'!$C$40,'ANEXO3-CRONOGRAMA'!$C$42,'ANEXO3-CRONOGRAMA'!$C$44:$C$50)</c15:sqref>
                        </c15:formulaRef>
                      </c:ext>
                    </c:extLst>
                    <c:strCache>
                      <c:ptCount val="4"/>
                      <c:pt idx="0">
                        <c:v>ADMINISTRAÇÃO LOCAL</c:v>
                      </c:pt>
                      <c:pt idx="1">
                        <c:v>CANTEIRO DE OBRAS</c:v>
                      </c:pt>
                      <c:pt idx="2">
                        <c:v>SERVIÇOS PRELIMINARES</c:v>
                      </c:pt>
                      <c:pt idx="3">
                        <c:v>SERVIÇOS DE TERRAPLANAGEM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'ANEXO3-CRONOGRAMA'!$E$10:$E$44</c15:sqref>
                        </c15:fullRef>
                        <c15:formulaRef>
                          <c15:sqref>('ANEXO3-CRONOGRAMA'!$E$10,'ANEXO3-CRONOGRAMA'!$E$12,'ANEXO3-CRONOGRAMA'!$E$14,'ANEXO3-CRONOGRAMA'!$E$16,'ANEXO3-CRONOGRAMA'!$E$18,'ANEXO3-CRONOGRAMA'!$E$20,'ANEXO3-CRONOGRAMA'!$E$22,'ANEXO3-CRONOGRAMA'!$E$24,'ANEXO3-CRONOGRAMA'!$E$26,'ANEXO3-CRONOGRAMA'!$E$28,'ANEXO3-CRONOGRAMA'!$E$30,'ANEXO3-CRONOGRAMA'!$E$32,'ANEXO3-CRONOGRAMA'!$E$34,'ANEXO3-CRONOGRAMA'!$E$36,'ANEXO3-CRONOGRAMA'!$E$38,'ANEXO3-CRONOGRAMA'!$E$40,'ANEXO3-CRONOGRAMA'!$E$42,'ANEXO3-CRONOGRAMA'!$E$44)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 formatCode="_(&quot;R$&quot;* #,##0.00_);_(&quot;R$&quot;* \(#,##0.00\);_(&quot;R$&quot;* &quot;-&quot;??_);_(@_)">
                        <c:v>50331.78</c:v>
                      </c:pt>
                      <c:pt idx="1" formatCode="_(&quot;R$&quot;* #,##0.00_);_(&quot;R$&quot;* \(#,##0.00\);_(&quot;R$&quot;* &quot;-&quot;??_);_(@_)">
                        <c:v>32818.18</c:v>
                      </c:pt>
                      <c:pt idx="2" formatCode="_(&quot;R$&quot;* #,##0.00_);_(&quot;R$&quot;* \(#,##0.00\);_(&quot;R$&quot;* &quot;-&quot;??_);_(@_)">
                        <c:v>40726.81</c:v>
                      </c:pt>
                      <c:pt idx="3" formatCode="_(&quot;R$&quot;* #,##0.00_);_(&quot;R$&quot;* \(#,##0.00\);_(&quot;R$&quot;* &quot;-&quot;??_);_(@_)">
                        <c:v>464727.8</c:v>
                      </c:pt>
                    </c:numCache>
                  </c:numRef>
                </c:val>
                <c:extLst>
                  <c:ext uri="{02D57815-91ED-43cb-92C2-25804820EDAC}">
                    <c15:categoryFilterExceptions>
                      <c15:categoryFilterException>
                        <c15:sqref>'ANEXO3-CRONOGRAMA'!$E$11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/>
                              </a:gs>
                            </a:gsLst>
                            <a:lin ang="5400000" scaled="0"/>
                          </a:gra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  <c15:categoryFilterException>
                        <c15:sqref>'ANEXO3-CRONOGRAMA'!$E$13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4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4"/>
                              </a:gs>
                            </a:gsLst>
                            <a:lin ang="5400000" scaled="0"/>
                          </a:gra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  <c15:categoryFilterException>
                        <c15:sqref>'ANEXO3-CRONOGRAMA'!$E$15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6"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6"/>
                              </a:gs>
                            </a:gsLst>
                            <a:lin ang="5400000" scaled="0"/>
                          </a:gra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  <c15:categoryFilterException>
                        <c15:sqref>'ANEXO3-CRONOGRAMA'!$E$17</c15:sqref>
                        <c15:spPr xmlns:c15="http://schemas.microsoft.com/office/drawing/2012/chart">
                          <a:gradFill>
                            <a:gsLst>
                              <a:gs pos="100000">
                                <a:schemeClr val="accent2">
                                  <a:lumMod val="60000"/>
                                  <a:lumMod val="60000"/>
                                  <a:lumOff val="40000"/>
                                </a:schemeClr>
                              </a:gs>
                              <a:gs pos="0">
                                <a:schemeClr val="accent2">
                                  <a:lumMod val="60000"/>
                                </a:schemeClr>
                              </a:gs>
                            </a:gsLst>
                            <a:lin ang="5400000" scaled="0"/>
                          </a:gradFill>
                          <a:ln w="19050">
                            <a:solidFill>
                              <a:schemeClr val="lt1"/>
                            </a:solidFill>
                          </a:ln>
                          <a:effectLst/>
                        </c15:spPr>
                        <c15:bubble3D val="0"/>
                      </c15:categoryFilterException>
                    </c15:categoryFilterExceptions>
                  </c:ext>
                  <c:ext xmlns:c16="http://schemas.microsoft.com/office/drawing/2014/chart" uri="{C3380CC4-5D6E-409C-BE32-E72D297353CC}">
                    <c16:uniqueId val="{00000003-630D-4388-81E4-D12A8E630885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rgbClr val="F7F7F7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$Y$29" fmlaRange="$W$30:$W$31" noThreeD="1" sel="2" val="0"/>
</file>

<file path=xl/ctrlProps/ctrlProp2.xml><?xml version="1.0" encoding="utf-8"?>
<formControlPr xmlns="http://schemas.microsoft.com/office/spreadsheetml/2009/9/main" objectType="Drop" dropStyle="combo" dx="16" fmlaLink="$Y$33" fmlaRange="$W$34:$W$39" noThreeD="1" sel="1" val="0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38</xdr:row>
      <xdr:rowOff>171450</xdr:rowOff>
    </xdr:from>
    <xdr:to>
      <xdr:col>2</xdr:col>
      <xdr:colOff>4514850</xdr:colOff>
      <xdr:row>44</xdr:row>
      <xdr:rowOff>133350</xdr:rowOff>
    </xdr:to>
    <xdr:grpSp>
      <xdr:nvGrpSpPr>
        <xdr:cNvPr id="8193" name="Agrupar 8">
          <a:extLst>
            <a:ext uri="{FF2B5EF4-FFF2-40B4-BE49-F238E27FC236}">
              <a16:creationId xmlns:a16="http://schemas.microsoft.com/office/drawing/2014/main" id="{00000000-0008-0000-0E00-000001200000}"/>
            </a:ext>
          </a:extLst>
        </xdr:cNvPr>
        <xdr:cNvGrpSpPr>
          <a:grpSpLocks/>
        </xdr:cNvGrpSpPr>
      </xdr:nvGrpSpPr>
      <xdr:grpSpPr bwMode="auto">
        <a:xfrm>
          <a:off x="190500" y="8420100"/>
          <a:ext cx="5200650" cy="1066800"/>
          <a:chOff x="3714750" y="21726525"/>
          <a:chExt cx="5200650" cy="1104900"/>
        </a:xfrm>
      </xdr:grpSpPr>
      <xdr:sp macro="" textlink="">
        <xdr:nvSpPr>
          <xdr:cNvPr id="10" name="CaixaDeTexto 9">
            <a:extLst>
              <a:ext uri="{FF2B5EF4-FFF2-40B4-BE49-F238E27FC236}">
                <a16:creationId xmlns:a16="http://schemas.microsoft.com/office/drawing/2014/main" id="{00000000-0008-0000-0E00-00000A000000}"/>
              </a:ext>
            </a:extLst>
          </xdr:cNvPr>
          <xdr:cNvSpPr txBox="1"/>
        </xdr:nvSpPr>
        <xdr:spPr>
          <a:xfrm>
            <a:off x="3714750" y="21726525"/>
            <a:ext cx="2124075" cy="1104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900" b="1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LEGENDA:</a:t>
            </a:r>
          </a:p>
          <a:p>
            <a:endParaRPr lang="pt-BR" sz="900">
              <a:solidFill>
                <a:srgbClr val="0066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r>
              <a:rPr lang="pt-BR" sz="900" b="1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REP: </a:t>
            </a:r>
            <a:r>
              <a:rPr lang="pt-BR" sz="900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REPETIÇÃO</a:t>
            </a:r>
          </a:p>
          <a:p>
            <a:pPr>
              <a:lnSpc>
                <a:spcPts val="1400"/>
              </a:lnSpc>
            </a:pPr>
            <a:r>
              <a:rPr lang="pt-BR" sz="900" b="1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COE1: </a:t>
            </a:r>
            <a:r>
              <a:rPr lang="pt-BR" sz="900" b="0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COEFICIENTE MAJORAÇÃO</a:t>
            </a:r>
          </a:p>
          <a:p>
            <a:pPr marL="0" marR="0" indent="0" defTabSz="91440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pt-BR" sz="900" b="1">
                <a:solidFill>
                  <a:srgbClr val="0066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COE2: </a:t>
            </a:r>
            <a:r>
              <a:rPr lang="pt-BR" sz="900" b="0">
                <a:solidFill>
                  <a:srgbClr val="0066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COEFICIENTE MINORAÇÃO</a:t>
            </a:r>
            <a:endParaRPr lang="pt-BR" sz="900">
              <a:solidFill>
                <a:srgbClr val="0066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lnSpc>
                <a:spcPts val="1300"/>
              </a:lnSpc>
            </a:pPr>
            <a:r>
              <a:rPr lang="pt-BR" sz="900" b="1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DESC.:</a:t>
            </a:r>
            <a:r>
              <a:rPr lang="pt-BR" sz="900" b="1" baseline="0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pt-BR" sz="900" b="0" baseline="0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DESCONTO</a:t>
            </a:r>
            <a:endParaRPr lang="pt-BR" sz="900" b="1">
              <a:solidFill>
                <a:srgbClr val="0066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" name="CaixaDeTexto 10">
            <a:extLst>
              <a:ext uri="{FF2B5EF4-FFF2-40B4-BE49-F238E27FC236}">
                <a16:creationId xmlns:a16="http://schemas.microsoft.com/office/drawing/2014/main" id="{00000000-0008-0000-0E00-00000B000000}"/>
              </a:ext>
            </a:extLst>
          </xdr:cNvPr>
          <xdr:cNvSpPr txBox="1"/>
        </xdr:nvSpPr>
        <xdr:spPr>
          <a:xfrm>
            <a:off x="5695950" y="21726525"/>
            <a:ext cx="3219450" cy="1104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pt-BR" sz="9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endParaRPr lang="pt-BR" sz="9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r>
              <a:rPr lang="pt-BR" sz="900" b="1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COMP: </a:t>
            </a:r>
            <a:r>
              <a:rPr lang="pt-BR" sz="900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COMPRIMENTO OU PERÍMETRO</a:t>
            </a:r>
          </a:p>
          <a:p>
            <a:pPr>
              <a:lnSpc>
                <a:spcPts val="1500"/>
              </a:lnSpc>
            </a:pPr>
            <a:r>
              <a:rPr lang="pt-BR" sz="900" b="1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LARG: </a:t>
            </a:r>
            <a:r>
              <a:rPr lang="pt-BR" sz="900" b="0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LARGURA OU DIÂMETRO</a:t>
            </a:r>
            <a:r>
              <a:rPr lang="pt-BR" sz="900" b="1">
                <a:solidFill>
                  <a:srgbClr val="0066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>
              <a:lnSpc>
                <a:spcPts val="1400"/>
              </a:lnSpc>
            </a:pPr>
            <a:r>
              <a:rPr lang="pt-BR" sz="900" b="1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ALT.:</a:t>
            </a:r>
            <a:r>
              <a:rPr lang="pt-BR" sz="900" b="1" baseline="0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pt-BR" sz="900" b="0" baseline="0">
                <a:solidFill>
                  <a:srgbClr val="0066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ALTURA OU PROFUNDIDADE OU ESPESSURA</a:t>
            </a:r>
            <a:endParaRPr lang="pt-BR" sz="900" b="1">
              <a:solidFill>
                <a:srgbClr val="0066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44824</xdr:colOff>
      <xdr:row>56</xdr:row>
      <xdr:rowOff>22413</xdr:rowOff>
    </xdr:from>
    <xdr:to>
      <xdr:col>7</xdr:col>
      <xdr:colOff>784412</xdr:colOff>
      <xdr:row>96</xdr:row>
      <xdr:rowOff>123265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5DDFE96-2B34-CA8C-CA73-8394A0F26F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649941</xdr:colOff>
      <xdr:row>56</xdr:row>
      <xdr:rowOff>11206</xdr:rowOff>
    </xdr:from>
    <xdr:to>
      <xdr:col>10</xdr:col>
      <xdr:colOff>862853</xdr:colOff>
      <xdr:row>96</xdr:row>
      <xdr:rowOff>123265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F8783FE-22FD-CF2D-42B6-7044352966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952500</xdr:colOff>
          <xdr:row>10</xdr:row>
          <xdr:rowOff>19050</xdr:rowOff>
        </xdr:from>
        <xdr:to>
          <xdr:col>15</xdr:col>
          <xdr:colOff>847725</xdr:colOff>
          <xdr:row>24</xdr:row>
          <xdr:rowOff>0</xdr:rowOff>
        </xdr:to>
        <xdr:sp macro="" textlink="">
          <xdr:nvSpPr>
            <xdr:cNvPr id="18433" name="Drop Down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4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962025</xdr:colOff>
          <xdr:row>11</xdr:row>
          <xdr:rowOff>66675</xdr:rowOff>
        </xdr:from>
        <xdr:to>
          <xdr:col>19</xdr:col>
          <xdr:colOff>95250</xdr:colOff>
          <xdr:row>24</xdr:row>
          <xdr:rowOff>0</xdr:rowOff>
        </xdr:to>
        <xdr:sp macro="" textlink="">
          <xdr:nvSpPr>
            <xdr:cNvPr id="18434" name="Drop Down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4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 editAs="oneCell">
    <xdr:from>
      <xdr:col>2</xdr:col>
      <xdr:colOff>686506</xdr:colOff>
      <xdr:row>45</xdr:row>
      <xdr:rowOff>168405</xdr:rowOff>
    </xdr:from>
    <xdr:to>
      <xdr:col>10</xdr:col>
      <xdr:colOff>525945</xdr:colOff>
      <xdr:row>50</xdr:row>
      <xdr:rowOff>71044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501B7CB-1AD1-2049-44BF-97565A61E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colorTemperature colorTemp="6600"/>
                  </a14:imgEffect>
                  <a14:imgEffect>
                    <a14:saturation sat="0"/>
                  </a14:imgEffect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255330" y="7546358"/>
          <a:ext cx="5298944" cy="9335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3597</xdr:colOff>
      <xdr:row>26</xdr:row>
      <xdr:rowOff>38383</xdr:rowOff>
    </xdr:from>
    <xdr:ext cx="13970" cy="13970"/>
    <xdr:grpSp>
      <xdr:nvGrpSpPr>
        <xdr:cNvPr id="2" name="Group 2">
          <a:extLst>
            <a:ext uri="{FF2B5EF4-FFF2-40B4-BE49-F238E27FC236}">
              <a16:creationId xmlns:a16="http://schemas.microsoft.com/office/drawing/2014/main" id="{2B8586E4-4704-4C7B-9748-026F82A4EDA9}"/>
            </a:ext>
          </a:extLst>
        </xdr:cNvPr>
        <xdr:cNvGrpSpPr/>
      </xdr:nvGrpSpPr>
      <xdr:grpSpPr>
        <a:xfrm>
          <a:off x="17585626" y="4980177"/>
          <a:ext cx="13970" cy="13970"/>
          <a:chOff x="0" y="0"/>
          <a:chExt cx="13970" cy="1397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6EFF0B01-8442-B010-6E7C-F431980A135E}"/>
              </a:ext>
            </a:extLst>
          </xdr:cNvPr>
          <xdr:cNvSpPr/>
        </xdr:nvSpPr>
        <xdr:spPr>
          <a:xfrm>
            <a:off x="3379" y="3490"/>
            <a:ext cx="6985" cy="0"/>
          </a:xfrm>
          <a:custGeom>
            <a:avLst/>
            <a:gdLst/>
            <a:ahLst/>
            <a:cxnLst/>
            <a:rect l="0" t="0" r="0" b="0"/>
            <a:pathLst>
              <a:path w="6985">
                <a:moveTo>
                  <a:pt x="0" y="0"/>
                </a:moveTo>
                <a:lnTo>
                  <a:pt x="697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7802F279-2C3E-5BC2-C2CB-EEF8F2DCBDA8}"/>
              </a:ext>
            </a:extLst>
          </xdr:cNvPr>
          <xdr:cNvSpPr/>
        </xdr:nvSpPr>
        <xdr:spPr>
          <a:xfrm>
            <a:off x="-1" y="23"/>
            <a:ext cx="13970" cy="13970"/>
          </a:xfrm>
          <a:custGeom>
            <a:avLst/>
            <a:gdLst/>
            <a:ahLst/>
            <a:cxnLst/>
            <a:rect l="0" t="0" r="0" b="0"/>
            <a:pathLst>
              <a:path w="13970" h="13970">
                <a:moveTo>
                  <a:pt x="13944" y="0"/>
                </a:moveTo>
                <a:lnTo>
                  <a:pt x="0" y="0"/>
                </a:lnTo>
                <a:lnTo>
                  <a:pt x="0" y="6972"/>
                </a:lnTo>
                <a:lnTo>
                  <a:pt x="0" y="13957"/>
                </a:lnTo>
                <a:lnTo>
                  <a:pt x="6972" y="13957"/>
                </a:lnTo>
                <a:lnTo>
                  <a:pt x="6972" y="6972"/>
                </a:lnTo>
                <a:lnTo>
                  <a:pt x="13944" y="6972"/>
                </a:lnTo>
                <a:lnTo>
                  <a:pt x="13944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19</xdr:col>
      <xdr:colOff>3597</xdr:colOff>
      <xdr:row>30</xdr:row>
      <xdr:rowOff>38747</xdr:rowOff>
    </xdr:from>
    <xdr:ext cx="13970" cy="13970"/>
    <xdr:grpSp>
      <xdr:nvGrpSpPr>
        <xdr:cNvPr id="5" name="Group 5">
          <a:extLst>
            <a:ext uri="{FF2B5EF4-FFF2-40B4-BE49-F238E27FC236}">
              <a16:creationId xmlns:a16="http://schemas.microsoft.com/office/drawing/2014/main" id="{1C0A58D5-E9CC-44AE-88EA-853BC7263935}"/>
            </a:ext>
          </a:extLst>
        </xdr:cNvPr>
        <xdr:cNvGrpSpPr/>
      </xdr:nvGrpSpPr>
      <xdr:grpSpPr>
        <a:xfrm>
          <a:off x="17585626" y="5742541"/>
          <a:ext cx="13970" cy="13970"/>
          <a:chOff x="0" y="0"/>
          <a:chExt cx="13970" cy="13970"/>
        </a:xfrm>
      </xdr:grpSpPr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id="{76953D03-6301-DEFF-5731-92AB1434F035}"/>
              </a:ext>
            </a:extLst>
          </xdr:cNvPr>
          <xdr:cNvSpPr/>
        </xdr:nvSpPr>
        <xdr:spPr>
          <a:xfrm>
            <a:off x="3379" y="3497"/>
            <a:ext cx="6985" cy="0"/>
          </a:xfrm>
          <a:custGeom>
            <a:avLst/>
            <a:gdLst/>
            <a:ahLst/>
            <a:cxnLst/>
            <a:rect l="0" t="0" r="0" b="0"/>
            <a:pathLst>
              <a:path w="6985">
                <a:moveTo>
                  <a:pt x="0" y="0"/>
                </a:moveTo>
                <a:lnTo>
                  <a:pt x="697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7" name="Shape 7">
            <a:extLst>
              <a:ext uri="{FF2B5EF4-FFF2-40B4-BE49-F238E27FC236}">
                <a16:creationId xmlns:a16="http://schemas.microsoft.com/office/drawing/2014/main" id="{30A86813-2110-108D-D418-4B1F2AB8198C}"/>
              </a:ext>
            </a:extLst>
          </xdr:cNvPr>
          <xdr:cNvSpPr/>
        </xdr:nvSpPr>
        <xdr:spPr>
          <a:xfrm>
            <a:off x="-1" y="2"/>
            <a:ext cx="13970" cy="14604"/>
          </a:xfrm>
          <a:custGeom>
            <a:avLst/>
            <a:gdLst/>
            <a:ahLst/>
            <a:cxnLst/>
            <a:rect l="0" t="0" r="0" b="0"/>
            <a:pathLst>
              <a:path w="13970" h="14604">
                <a:moveTo>
                  <a:pt x="13944" y="0"/>
                </a:moveTo>
                <a:lnTo>
                  <a:pt x="0" y="0"/>
                </a:lnTo>
                <a:lnTo>
                  <a:pt x="0" y="6985"/>
                </a:lnTo>
                <a:lnTo>
                  <a:pt x="0" y="13982"/>
                </a:lnTo>
                <a:lnTo>
                  <a:pt x="6972" y="13982"/>
                </a:lnTo>
                <a:lnTo>
                  <a:pt x="6972" y="6985"/>
                </a:lnTo>
                <a:lnTo>
                  <a:pt x="13944" y="6985"/>
                </a:lnTo>
                <a:lnTo>
                  <a:pt x="13944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17</xdr:col>
      <xdr:colOff>3382</xdr:colOff>
      <xdr:row>35</xdr:row>
      <xdr:rowOff>24424</xdr:rowOff>
    </xdr:from>
    <xdr:ext cx="27940" cy="28575"/>
    <xdr:grpSp>
      <xdr:nvGrpSpPr>
        <xdr:cNvPr id="8" name="Group 8">
          <a:extLst>
            <a:ext uri="{FF2B5EF4-FFF2-40B4-BE49-F238E27FC236}">
              <a16:creationId xmlns:a16="http://schemas.microsoft.com/office/drawing/2014/main" id="{8D7FC8BB-29C8-4F6C-89D6-7D7E5823CC77}"/>
            </a:ext>
          </a:extLst>
        </xdr:cNvPr>
        <xdr:cNvGrpSpPr/>
      </xdr:nvGrpSpPr>
      <xdr:grpSpPr>
        <a:xfrm>
          <a:off x="16375176" y="6680718"/>
          <a:ext cx="27940" cy="28575"/>
          <a:chOff x="0" y="0"/>
          <a:chExt cx="27940" cy="28575"/>
        </a:xfrm>
      </xdr:grpSpPr>
      <xdr:sp macro="" textlink="">
        <xdr:nvSpPr>
          <xdr:cNvPr id="9" name="Shape 9">
            <a:extLst>
              <a:ext uri="{FF2B5EF4-FFF2-40B4-BE49-F238E27FC236}">
                <a16:creationId xmlns:a16="http://schemas.microsoft.com/office/drawing/2014/main" id="{B085C311-7542-77DA-2AFD-72322B54C382}"/>
              </a:ext>
            </a:extLst>
          </xdr:cNvPr>
          <xdr:cNvSpPr/>
        </xdr:nvSpPr>
        <xdr:spPr>
          <a:xfrm>
            <a:off x="3469" y="3490"/>
            <a:ext cx="21590" cy="0"/>
          </a:xfrm>
          <a:custGeom>
            <a:avLst/>
            <a:gdLst/>
            <a:ahLst/>
            <a:cxnLst/>
            <a:rect l="0" t="0" r="0" b="0"/>
            <a:pathLst>
              <a:path w="21590">
                <a:moveTo>
                  <a:pt x="0" y="0"/>
                </a:moveTo>
                <a:lnTo>
                  <a:pt x="21070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id="{3E562CDE-F1F9-0B48-BACC-979728EE7E1E}"/>
              </a:ext>
            </a:extLst>
          </xdr:cNvPr>
          <xdr:cNvSpPr/>
        </xdr:nvSpPr>
        <xdr:spPr>
          <a:xfrm>
            <a:off x="0" y="17"/>
            <a:ext cx="27940" cy="6985"/>
          </a:xfrm>
          <a:custGeom>
            <a:avLst/>
            <a:gdLst/>
            <a:ahLst/>
            <a:cxnLst/>
            <a:rect l="0" t="0" r="0" b="0"/>
            <a:pathLst>
              <a:path w="27940" h="6985">
                <a:moveTo>
                  <a:pt x="27922" y="6977"/>
                </a:moveTo>
                <a:lnTo>
                  <a:pt x="0" y="6977"/>
                </a:lnTo>
                <a:lnTo>
                  <a:pt x="0" y="0"/>
                </a:lnTo>
                <a:lnTo>
                  <a:pt x="27922" y="0"/>
                </a:lnTo>
                <a:lnTo>
                  <a:pt x="27922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11" name="Shape 11">
            <a:extLst>
              <a:ext uri="{FF2B5EF4-FFF2-40B4-BE49-F238E27FC236}">
                <a16:creationId xmlns:a16="http://schemas.microsoft.com/office/drawing/2014/main" id="{E788A165-28ED-E8F8-8EC3-AC9BAE8B48F9}"/>
              </a:ext>
            </a:extLst>
          </xdr:cNvPr>
          <xdr:cNvSpPr/>
        </xdr:nvSpPr>
        <xdr:spPr>
          <a:xfrm>
            <a:off x="3469" y="10492"/>
            <a:ext cx="14604" cy="0"/>
          </a:xfrm>
          <a:custGeom>
            <a:avLst/>
            <a:gdLst/>
            <a:ahLst/>
            <a:cxnLst/>
            <a:rect l="0" t="0" r="0" b="0"/>
            <a:pathLst>
              <a:path w="14604">
                <a:moveTo>
                  <a:pt x="0" y="0"/>
                </a:moveTo>
                <a:lnTo>
                  <a:pt x="13977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2" name="Shape 12">
            <a:extLst>
              <a:ext uri="{FF2B5EF4-FFF2-40B4-BE49-F238E27FC236}">
                <a16:creationId xmlns:a16="http://schemas.microsoft.com/office/drawing/2014/main" id="{80215872-B95C-8130-EA26-079E2BA0C58E}"/>
              </a:ext>
            </a:extLst>
          </xdr:cNvPr>
          <xdr:cNvSpPr/>
        </xdr:nvSpPr>
        <xdr:spPr>
          <a:xfrm>
            <a:off x="0" y="6994"/>
            <a:ext cx="20955" cy="6985"/>
          </a:xfrm>
          <a:custGeom>
            <a:avLst/>
            <a:gdLst/>
            <a:ahLst/>
            <a:cxnLst/>
            <a:rect l="0" t="0" r="0" b="0"/>
            <a:pathLst>
              <a:path w="20955" h="6985">
                <a:moveTo>
                  <a:pt x="20951" y="6977"/>
                </a:moveTo>
                <a:lnTo>
                  <a:pt x="0" y="6977"/>
                </a:lnTo>
                <a:lnTo>
                  <a:pt x="0" y="0"/>
                </a:lnTo>
                <a:lnTo>
                  <a:pt x="20951" y="0"/>
                </a:lnTo>
                <a:lnTo>
                  <a:pt x="2095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13" name="Shape 13">
            <a:extLst>
              <a:ext uri="{FF2B5EF4-FFF2-40B4-BE49-F238E27FC236}">
                <a16:creationId xmlns:a16="http://schemas.microsoft.com/office/drawing/2014/main" id="{060C196E-6C15-3A95-EB96-6F243AE75D2C}"/>
              </a:ext>
            </a:extLst>
          </xdr:cNvPr>
          <xdr:cNvSpPr/>
        </xdr:nvSpPr>
        <xdr:spPr>
          <a:xfrm>
            <a:off x="3469" y="17464"/>
            <a:ext cx="6985" cy="0"/>
          </a:xfrm>
          <a:custGeom>
            <a:avLst/>
            <a:gdLst/>
            <a:ahLst/>
            <a:cxnLst/>
            <a:rect l="0" t="0" r="0" b="0"/>
            <a:pathLst>
              <a:path w="6985">
                <a:moveTo>
                  <a:pt x="0" y="0"/>
                </a:moveTo>
                <a:lnTo>
                  <a:pt x="697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4" name="Shape 14">
            <a:extLst>
              <a:ext uri="{FF2B5EF4-FFF2-40B4-BE49-F238E27FC236}">
                <a16:creationId xmlns:a16="http://schemas.microsoft.com/office/drawing/2014/main" id="{76391E2C-43F9-648E-5394-9CC94CBC3DAD}"/>
              </a:ext>
            </a:extLst>
          </xdr:cNvPr>
          <xdr:cNvSpPr/>
        </xdr:nvSpPr>
        <xdr:spPr>
          <a:xfrm>
            <a:off x="-9" y="13971"/>
            <a:ext cx="13970" cy="14604"/>
          </a:xfrm>
          <a:custGeom>
            <a:avLst/>
            <a:gdLst/>
            <a:ahLst/>
            <a:cxnLst/>
            <a:rect l="0" t="0" r="0" b="0"/>
            <a:pathLst>
              <a:path w="13970" h="14604">
                <a:moveTo>
                  <a:pt x="13957" y="0"/>
                </a:moveTo>
                <a:lnTo>
                  <a:pt x="0" y="0"/>
                </a:lnTo>
                <a:lnTo>
                  <a:pt x="0" y="6934"/>
                </a:lnTo>
                <a:lnTo>
                  <a:pt x="0" y="14185"/>
                </a:lnTo>
                <a:lnTo>
                  <a:pt x="6985" y="14185"/>
                </a:lnTo>
                <a:lnTo>
                  <a:pt x="6985" y="6997"/>
                </a:lnTo>
                <a:lnTo>
                  <a:pt x="13957" y="6997"/>
                </a:lnTo>
                <a:lnTo>
                  <a:pt x="13957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19</xdr:col>
      <xdr:colOff>3597</xdr:colOff>
      <xdr:row>34</xdr:row>
      <xdr:rowOff>163499</xdr:rowOff>
    </xdr:from>
    <xdr:ext cx="48895" cy="49530"/>
    <xdr:grpSp>
      <xdr:nvGrpSpPr>
        <xdr:cNvPr id="15" name="Group 15">
          <a:extLst>
            <a:ext uri="{FF2B5EF4-FFF2-40B4-BE49-F238E27FC236}">
              <a16:creationId xmlns:a16="http://schemas.microsoft.com/office/drawing/2014/main" id="{D9FC1D90-CB0D-4AE8-8871-AC80612F4916}"/>
            </a:ext>
          </a:extLst>
        </xdr:cNvPr>
        <xdr:cNvGrpSpPr/>
      </xdr:nvGrpSpPr>
      <xdr:grpSpPr>
        <a:xfrm>
          <a:off x="17585626" y="6629293"/>
          <a:ext cx="48895" cy="49530"/>
          <a:chOff x="0" y="0"/>
          <a:chExt cx="48895" cy="49530"/>
        </a:xfrm>
      </xdr:grpSpPr>
      <xdr:sp macro="" textlink="">
        <xdr:nvSpPr>
          <xdr:cNvPr id="16" name="Shape 16">
            <a:extLst>
              <a:ext uri="{FF2B5EF4-FFF2-40B4-BE49-F238E27FC236}">
                <a16:creationId xmlns:a16="http://schemas.microsoft.com/office/drawing/2014/main" id="{4D434006-15CD-50C9-6934-4B08AD502119}"/>
              </a:ext>
            </a:extLst>
          </xdr:cNvPr>
          <xdr:cNvSpPr/>
        </xdr:nvSpPr>
        <xdr:spPr>
          <a:xfrm>
            <a:off x="3379" y="3490"/>
            <a:ext cx="41910" cy="0"/>
          </a:xfrm>
          <a:custGeom>
            <a:avLst/>
            <a:gdLst/>
            <a:ahLst/>
            <a:cxnLst/>
            <a:rect l="0" t="0" r="0" b="0"/>
            <a:pathLst>
              <a:path w="41910">
                <a:moveTo>
                  <a:pt x="0" y="0"/>
                </a:moveTo>
                <a:lnTo>
                  <a:pt x="41872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7" name="Shape 17">
            <a:extLst>
              <a:ext uri="{FF2B5EF4-FFF2-40B4-BE49-F238E27FC236}">
                <a16:creationId xmlns:a16="http://schemas.microsoft.com/office/drawing/2014/main" id="{34D4D8A5-30F6-AE65-FB44-02FA45F3E2A7}"/>
              </a:ext>
            </a:extLst>
          </xdr:cNvPr>
          <xdr:cNvSpPr/>
        </xdr:nvSpPr>
        <xdr:spPr>
          <a:xfrm>
            <a:off x="0" y="17"/>
            <a:ext cx="48895" cy="6985"/>
          </a:xfrm>
          <a:custGeom>
            <a:avLst/>
            <a:gdLst/>
            <a:ahLst/>
            <a:cxnLst/>
            <a:rect l="0" t="0" r="0" b="0"/>
            <a:pathLst>
              <a:path w="48895" h="6985">
                <a:moveTo>
                  <a:pt x="48873" y="6977"/>
                </a:moveTo>
                <a:lnTo>
                  <a:pt x="0" y="6977"/>
                </a:lnTo>
                <a:lnTo>
                  <a:pt x="0" y="0"/>
                </a:lnTo>
                <a:lnTo>
                  <a:pt x="48873" y="0"/>
                </a:lnTo>
                <a:lnTo>
                  <a:pt x="48873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18" name="Shape 18">
            <a:extLst>
              <a:ext uri="{FF2B5EF4-FFF2-40B4-BE49-F238E27FC236}">
                <a16:creationId xmlns:a16="http://schemas.microsoft.com/office/drawing/2014/main" id="{A1C75835-94F8-4C8D-580A-A4CED7CE44EA}"/>
              </a:ext>
            </a:extLst>
          </xdr:cNvPr>
          <xdr:cNvSpPr/>
        </xdr:nvSpPr>
        <xdr:spPr>
          <a:xfrm>
            <a:off x="3379" y="10462"/>
            <a:ext cx="34925" cy="0"/>
          </a:xfrm>
          <a:custGeom>
            <a:avLst/>
            <a:gdLst/>
            <a:ahLst/>
            <a:cxnLst/>
            <a:rect l="0" t="0" r="0" b="0"/>
            <a:pathLst>
              <a:path w="34925">
                <a:moveTo>
                  <a:pt x="0" y="0"/>
                </a:moveTo>
                <a:lnTo>
                  <a:pt x="34901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9" name="Shape 19">
            <a:extLst>
              <a:ext uri="{FF2B5EF4-FFF2-40B4-BE49-F238E27FC236}">
                <a16:creationId xmlns:a16="http://schemas.microsoft.com/office/drawing/2014/main" id="{656005B4-50CA-884B-57F7-B12C8BAEB136}"/>
              </a:ext>
            </a:extLst>
          </xdr:cNvPr>
          <xdr:cNvSpPr/>
        </xdr:nvSpPr>
        <xdr:spPr>
          <a:xfrm>
            <a:off x="0" y="6988"/>
            <a:ext cx="41910" cy="6985"/>
          </a:xfrm>
          <a:custGeom>
            <a:avLst/>
            <a:gdLst/>
            <a:ahLst/>
            <a:cxnLst/>
            <a:rect l="0" t="0" r="0" b="0"/>
            <a:pathLst>
              <a:path w="41910" h="6985">
                <a:moveTo>
                  <a:pt x="41871" y="6977"/>
                </a:moveTo>
                <a:lnTo>
                  <a:pt x="0" y="6977"/>
                </a:lnTo>
                <a:lnTo>
                  <a:pt x="0" y="0"/>
                </a:lnTo>
                <a:lnTo>
                  <a:pt x="41871" y="0"/>
                </a:lnTo>
                <a:lnTo>
                  <a:pt x="4187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20" name="Shape 20">
            <a:extLst>
              <a:ext uri="{FF2B5EF4-FFF2-40B4-BE49-F238E27FC236}">
                <a16:creationId xmlns:a16="http://schemas.microsoft.com/office/drawing/2014/main" id="{012FE078-5526-F1AF-543E-A6F5F8EB7262}"/>
              </a:ext>
            </a:extLst>
          </xdr:cNvPr>
          <xdr:cNvSpPr/>
        </xdr:nvSpPr>
        <xdr:spPr>
          <a:xfrm>
            <a:off x="3379" y="17464"/>
            <a:ext cx="27940" cy="0"/>
          </a:xfrm>
          <a:custGeom>
            <a:avLst/>
            <a:gdLst/>
            <a:ahLst/>
            <a:cxnLst/>
            <a:rect l="0" t="0" r="0" b="0"/>
            <a:pathLst>
              <a:path w="27940">
                <a:moveTo>
                  <a:pt x="0" y="0"/>
                </a:moveTo>
                <a:lnTo>
                  <a:pt x="27925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21" name="Shape 21">
            <a:extLst>
              <a:ext uri="{FF2B5EF4-FFF2-40B4-BE49-F238E27FC236}">
                <a16:creationId xmlns:a16="http://schemas.microsoft.com/office/drawing/2014/main" id="{07A8BF49-7820-A5C0-2BC6-5455037AB0C9}"/>
              </a:ext>
            </a:extLst>
          </xdr:cNvPr>
          <xdr:cNvSpPr/>
        </xdr:nvSpPr>
        <xdr:spPr>
          <a:xfrm>
            <a:off x="0" y="13966"/>
            <a:ext cx="34925" cy="7620"/>
          </a:xfrm>
          <a:custGeom>
            <a:avLst/>
            <a:gdLst/>
            <a:ahLst/>
            <a:cxnLst/>
            <a:rect l="0" t="0" r="0" b="0"/>
            <a:pathLst>
              <a:path w="34925" h="7620">
                <a:moveTo>
                  <a:pt x="34900" y="6995"/>
                </a:moveTo>
                <a:lnTo>
                  <a:pt x="0" y="6995"/>
                </a:lnTo>
                <a:lnTo>
                  <a:pt x="0" y="0"/>
                </a:lnTo>
                <a:lnTo>
                  <a:pt x="34900" y="0"/>
                </a:lnTo>
                <a:lnTo>
                  <a:pt x="34900" y="6995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22" name="Shape 22">
            <a:extLst>
              <a:ext uri="{FF2B5EF4-FFF2-40B4-BE49-F238E27FC236}">
                <a16:creationId xmlns:a16="http://schemas.microsoft.com/office/drawing/2014/main" id="{09AAF0C4-C8E6-0FC4-D2AE-8A71AC54FC04}"/>
              </a:ext>
            </a:extLst>
          </xdr:cNvPr>
          <xdr:cNvSpPr/>
        </xdr:nvSpPr>
        <xdr:spPr>
          <a:xfrm>
            <a:off x="3379" y="24435"/>
            <a:ext cx="21590" cy="0"/>
          </a:xfrm>
          <a:custGeom>
            <a:avLst/>
            <a:gdLst/>
            <a:ahLst/>
            <a:cxnLst/>
            <a:rect l="0" t="0" r="0" b="0"/>
            <a:pathLst>
              <a:path w="21590">
                <a:moveTo>
                  <a:pt x="0" y="0"/>
                </a:moveTo>
                <a:lnTo>
                  <a:pt x="21045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23" name="Shape 23">
            <a:extLst>
              <a:ext uri="{FF2B5EF4-FFF2-40B4-BE49-F238E27FC236}">
                <a16:creationId xmlns:a16="http://schemas.microsoft.com/office/drawing/2014/main" id="{A4A97ABF-E358-57E2-D740-D52E4047B20D}"/>
              </a:ext>
            </a:extLst>
          </xdr:cNvPr>
          <xdr:cNvSpPr/>
        </xdr:nvSpPr>
        <xdr:spPr>
          <a:xfrm>
            <a:off x="0" y="20962"/>
            <a:ext cx="27940" cy="6985"/>
          </a:xfrm>
          <a:custGeom>
            <a:avLst/>
            <a:gdLst/>
            <a:ahLst/>
            <a:cxnLst/>
            <a:rect l="0" t="0" r="0" b="0"/>
            <a:pathLst>
              <a:path w="27940" h="6985">
                <a:moveTo>
                  <a:pt x="27922" y="6977"/>
                </a:moveTo>
                <a:lnTo>
                  <a:pt x="0" y="6977"/>
                </a:lnTo>
                <a:lnTo>
                  <a:pt x="0" y="0"/>
                </a:lnTo>
                <a:lnTo>
                  <a:pt x="27922" y="0"/>
                </a:lnTo>
                <a:lnTo>
                  <a:pt x="27922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24" name="Shape 24">
            <a:extLst>
              <a:ext uri="{FF2B5EF4-FFF2-40B4-BE49-F238E27FC236}">
                <a16:creationId xmlns:a16="http://schemas.microsoft.com/office/drawing/2014/main" id="{2478C31C-E66B-E1A9-2143-8AED618924B3}"/>
              </a:ext>
            </a:extLst>
          </xdr:cNvPr>
          <xdr:cNvSpPr/>
        </xdr:nvSpPr>
        <xdr:spPr>
          <a:xfrm>
            <a:off x="3379" y="31437"/>
            <a:ext cx="14604" cy="0"/>
          </a:xfrm>
          <a:custGeom>
            <a:avLst/>
            <a:gdLst/>
            <a:ahLst/>
            <a:cxnLst/>
            <a:rect l="0" t="0" r="0" b="0"/>
            <a:pathLst>
              <a:path w="14604">
                <a:moveTo>
                  <a:pt x="0" y="0"/>
                </a:moveTo>
                <a:lnTo>
                  <a:pt x="14069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25" name="Shape 25">
            <a:extLst>
              <a:ext uri="{FF2B5EF4-FFF2-40B4-BE49-F238E27FC236}">
                <a16:creationId xmlns:a16="http://schemas.microsoft.com/office/drawing/2014/main" id="{75AEDAA5-776D-5D54-4C04-2870B0280AF0}"/>
              </a:ext>
            </a:extLst>
          </xdr:cNvPr>
          <xdr:cNvSpPr/>
        </xdr:nvSpPr>
        <xdr:spPr>
          <a:xfrm>
            <a:off x="0" y="27939"/>
            <a:ext cx="20955" cy="6985"/>
          </a:xfrm>
          <a:custGeom>
            <a:avLst/>
            <a:gdLst/>
            <a:ahLst/>
            <a:cxnLst/>
            <a:rect l="0" t="0" r="0" b="0"/>
            <a:pathLst>
              <a:path w="20955" h="6985">
                <a:moveTo>
                  <a:pt x="20951" y="6977"/>
                </a:moveTo>
                <a:lnTo>
                  <a:pt x="0" y="6977"/>
                </a:lnTo>
                <a:lnTo>
                  <a:pt x="0" y="0"/>
                </a:lnTo>
                <a:lnTo>
                  <a:pt x="20951" y="0"/>
                </a:lnTo>
                <a:lnTo>
                  <a:pt x="2095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26" name="Shape 26">
            <a:extLst>
              <a:ext uri="{FF2B5EF4-FFF2-40B4-BE49-F238E27FC236}">
                <a16:creationId xmlns:a16="http://schemas.microsoft.com/office/drawing/2014/main" id="{06F6559E-F470-AFA7-19BB-C8B8FAC186B7}"/>
              </a:ext>
            </a:extLst>
          </xdr:cNvPr>
          <xdr:cNvSpPr/>
        </xdr:nvSpPr>
        <xdr:spPr>
          <a:xfrm>
            <a:off x="3379" y="38408"/>
            <a:ext cx="6985" cy="0"/>
          </a:xfrm>
          <a:custGeom>
            <a:avLst/>
            <a:gdLst/>
            <a:ahLst/>
            <a:cxnLst/>
            <a:rect l="0" t="0" r="0" b="0"/>
            <a:pathLst>
              <a:path w="6985">
                <a:moveTo>
                  <a:pt x="0" y="0"/>
                </a:moveTo>
                <a:lnTo>
                  <a:pt x="697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27" name="Shape 27">
            <a:extLst>
              <a:ext uri="{FF2B5EF4-FFF2-40B4-BE49-F238E27FC236}">
                <a16:creationId xmlns:a16="http://schemas.microsoft.com/office/drawing/2014/main" id="{929CC782-1EAC-5555-F83F-853A601CCADA}"/>
              </a:ext>
            </a:extLst>
          </xdr:cNvPr>
          <xdr:cNvSpPr/>
        </xdr:nvSpPr>
        <xdr:spPr>
          <a:xfrm>
            <a:off x="-1" y="34916"/>
            <a:ext cx="13970" cy="14604"/>
          </a:xfrm>
          <a:custGeom>
            <a:avLst/>
            <a:gdLst/>
            <a:ahLst/>
            <a:cxnLst/>
            <a:rect l="0" t="0" r="0" b="0"/>
            <a:pathLst>
              <a:path w="13970" h="14604">
                <a:moveTo>
                  <a:pt x="13944" y="0"/>
                </a:moveTo>
                <a:lnTo>
                  <a:pt x="0" y="0"/>
                </a:lnTo>
                <a:lnTo>
                  <a:pt x="0" y="6934"/>
                </a:lnTo>
                <a:lnTo>
                  <a:pt x="0" y="14185"/>
                </a:lnTo>
                <a:lnTo>
                  <a:pt x="6972" y="14185"/>
                </a:lnTo>
                <a:lnTo>
                  <a:pt x="6972" y="6997"/>
                </a:lnTo>
                <a:lnTo>
                  <a:pt x="13944" y="6997"/>
                </a:lnTo>
                <a:lnTo>
                  <a:pt x="13944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16</xdr:col>
      <xdr:colOff>3479</xdr:colOff>
      <xdr:row>37</xdr:row>
      <xdr:rowOff>38392</xdr:rowOff>
    </xdr:from>
    <xdr:ext cx="13970" cy="14604"/>
    <xdr:sp macro="" textlink="">
      <xdr:nvSpPr>
        <xdr:cNvPr id="28" name="Shape 28">
          <a:extLst>
            <a:ext uri="{FF2B5EF4-FFF2-40B4-BE49-F238E27FC236}">
              <a16:creationId xmlns:a16="http://schemas.microsoft.com/office/drawing/2014/main" id="{75C81809-95C1-40D1-A86F-CCFDD4967205}"/>
            </a:ext>
          </a:extLst>
        </xdr:cNvPr>
        <xdr:cNvSpPr/>
      </xdr:nvSpPr>
      <xdr:spPr>
        <a:xfrm>
          <a:off x="3041954" y="5524792"/>
          <a:ext cx="13970" cy="14604"/>
        </a:xfrm>
        <a:custGeom>
          <a:avLst/>
          <a:gdLst/>
          <a:ahLst/>
          <a:cxnLst/>
          <a:rect l="0" t="0" r="0" b="0"/>
          <a:pathLst>
            <a:path w="13970" h="14604">
              <a:moveTo>
                <a:pt x="6997" y="7010"/>
              </a:moveTo>
              <a:lnTo>
                <a:pt x="0" y="7010"/>
              </a:lnTo>
              <a:lnTo>
                <a:pt x="0" y="13982"/>
              </a:lnTo>
              <a:lnTo>
                <a:pt x="6997" y="13982"/>
              </a:lnTo>
              <a:lnTo>
                <a:pt x="6997" y="7010"/>
              </a:lnTo>
              <a:close/>
            </a:path>
            <a:path w="13970" h="14604">
              <a:moveTo>
                <a:pt x="13970" y="0"/>
              </a:moveTo>
              <a:lnTo>
                <a:pt x="0" y="0"/>
              </a:lnTo>
              <a:lnTo>
                <a:pt x="0" y="6997"/>
              </a:lnTo>
              <a:lnTo>
                <a:pt x="13970" y="6997"/>
              </a:lnTo>
              <a:lnTo>
                <a:pt x="13970" y="0"/>
              </a:lnTo>
              <a:close/>
            </a:path>
          </a:pathLst>
        </a:custGeom>
        <a:solidFill>
          <a:srgbClr val="008000"/>
        </a:solidFill>
      </xdr:spPr>
    </xdr:sp>
    <xdr:clientData/>
  </xdr:oneCellAnchor>
  <xdr:oneCellAnchor>
    <xdr:from>
      <xdr:col>19</xdr:col>
      <xdr:colOff>3597</xdr:colOff>
      <xdr:row>36</xdr:row>
      <xdr:rowOff>163499</xdr:rowOff>
    </xdr:from>
    <xdr:ext cx="48895" cy="48895"/>
    <xdr:grpSp>
      <xdr:nvGrpSpPr>
        <xdr:cNvPr id="29" name="Group 29">
          <a:extLst>
            <a:ext uri="{FF2B5EF4-FFF2-40B4-BE49-F238E27FC236}">
              <a16:creationId xmlns:a16="http://schemas.microsoft.com/office/drawing/2014/main" id="{ABD10A51-90ED-4493-9380-2ED9D61615A8}"/>
            </a:ext>
          </a:extLst>
        </xdr:cNvPr>
        <xdr:cNvGrpSpPr/>
      </xdr:nvGrpSpPr>
      <xdr:grpSpPr>
        <a:xfrm>
          <a:off x="17585626" y="7010293"/>
          <a:ext cx="48895" cy="48895"/>
          <a:chOff x="0" y="0"/>
          <a:chExt cx="48895" cy="48895"/>
        </a:xfrm>
      </xdr:grpSpPr>
      <xdr:sp macro="" textlink="">
        <xdr:nvSpPr>
          <xdr:cNvPr id="30" name="Shape 30">
            <a:extLst>
              <a:ext uri="{FF2B5EF4-FFF2-40B4-BE49-F238E27FC236}">
                <a16:creationId xmlns:a16="http://schemas.microsoft.com/office/drawing/2014/main" id="{EBF21767-5331-FFB9-46F4-8F3B2E263C34}"/>
              </a:ext>
            </a:extLst>
          </xdr:cNvPr>
          <xdr:cNvSpPr/>
        </xdr:nvSpPr>
        <xdr:spPr>
          <a:xfrm>
            <a:off x="3379" y="3490"/>
            <a:ext cx="41910" cy="0"/>
          </a:xfrm>
          <a:custGeom>
            <a:avLst/>
            <a:gdLst/>
            <a:ahLst/>
            <a:cxnLst/>
            <a:rect l="0" t="0" r="0" b="0"/>
            <a:pathLst>
              <a:path w="41910">
                <a:moveTo>
                  <a:pt x="0" y="0"/>
                </a:moveTo>
                <a:lnTo>
                  <a:pt x="41872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31" name="Shape 31">
            <a:extLst>
              <a:ext uri="{FF2B5EF4-FFF2-40B4-BE49-F238E27FC236}">
                <a16:creationId xmlns:a16="http://schemas.microsoft.com/office/drawing/2014/main" id="{3420576F-D68B-BD3E-0017-6141B8E99BF4}"/>
              </a:ext>
            </a:extLst>
          </xdr:cNvPr>
          <xdr:cNvSpPr/>
        </xdr:nvSpPr>
        <xdr:spPr>
          <a:xfrm>
            <a:off x="0" y="17"/>
            <a:ext cx="48895" cy="6985"/>
          </a:xfrm>
          <a:custGeom>
            <a:avLst/>
            <a:gdLst/>
            <a:ahLst/>
            <a:cxnLst/>
            <a:rect l="0" t="0" r="0" b="0"/>
            <a:pathLst>
              <a:path w="48895" h="6985">
                <a:moveTo>
                  <a:pt x="48873" y="6977"/>
                </a:moveTo>
                <a:lnTo>
                  <a:pt x="0" y="6977"/>
                </a:lnTo>
                <a:lnTo>
                  <a:pt x="0" y="0"/>
                </a:lnTo>
                <a:lnTo>
                  <a:pt x="48873" y="0"/>
                </a:lnTo>
                <a:lnTo>
                  <a:pt x="48873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32" name="Shape 32">
            <a:extLst>
              <a:ext uri="{FF2B5EF4-FFF2-40B4-BE49-F238E27FC236}">
                <a16:creationId xmlns:a16="http://schemas.microsoft.com/office/drawing/2014/main" id="{5A02AFFA-C541-9CF1-F724-39C6D01FC5FF}"/>
              </a:ext>
            </a:extLst>
          </xdr:cNvPr>
          <xdr:cNvSpPr/>
        </xdr:nvSpPr>
        <xdr:spPr>
          <a:xfrm>
            <a:off x="3379" y="10468"/>
            <a:ext cx="34925" cy="0"/>
          </a:xfrm>
          <a:custGeom>
            <a:avLst/>
            <a:gdLst/>
            <a:ahLst/>
            <a:cxnLst/>
            <a:rect l="0" t="0" r="0" b="0"/>
            <a:pathLst>
              <a:path w="34925">
                <a:moveTo>
                  <a:pt x="0" y="0"/>
                </a:moveTo>
                <a:lnTo>
                  <a:pt x="34901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33" name="Shape 33">
            <a:extLst>
              <a:ext uri="{FF2B5EF4-FFF2-40B4-BE49-F238E27FC236}">
                <a16:creationId xmlns:a16="http://schemas.microsoft.com/office/drawing/2014/main" id="{D72A9AB8-6B84-3E40-4B2A-0CAAB7566125}"/>
              </a:ext>
            </a:extLst>
          </xdr:cNvPr>
          <xdr:cNvSpPr/>
        </xdr:nvSpPr>
        <xdr:spPr>
          <a:xfrm>
            <a:off x="0" y="6988"/>
            <a:ext cx="41910" cy="6985"/>
          </a:xfrm>
          <a:custGeom>
            <a:avLst/>
            <a:gdLst/>
            <a:ahLst/>
            <a:cxnLst/>
            <a:rect l="0" t="0" r="0" b="0"/>
            <a:pathLst>
              <a:path w="41910" h="6985">
                <a:moveTo>
                  <a:pt x="41871" y="6977"/>
                </a:moveTo>
                <a:lnTo>
                  <a:pt x="0" y="6977"/>
                </a:lnTo>
                <a:lnTo>
                  <a:pt x="0" y="0"/>
                </a:lnTo>
                <a:lnTo>
                  <a:pt x="41871" y="0"/>
                </a:lnTo>
                <a:lnTo>
                  <a:pt x="4187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34" name="Shape 34">
            <a:extLst>
              <a:ext uri="{FF2B5EF4-FFF2-40B4-BE49-F238E27FC236}">
                <a16:creationId xmlns:a16="http://schemas.microsoft.com/office/drawing/2014/main" id="{FC0F75E4-451D-2149-A628-008744A2D26A}"/>
              </a:ext>
            </a:extLst>
          </xdr:cNvPr>
          <xdr:cNvSpPr/>
        </xdr:nvSpPr>
        <xdr:spPr>
          <a:xfrm>
            <a:off x="3379" y="17439"/>
            <a:ext cx="27940" cy="0"/>
          </a:xfrm>
          <a:custGeom>
            <a:avLst/>
            <a:gdLst/>
            <a:ahLst/>
            <a:cxnLst/>
            <a:rect l="0" t="0" r="0" b="0"/>
            <a:pathLst>
              <a:path w="27940">
                <a:moveTo>
                  <a:pt x="0" y="0"/>
                </a:moveTo>
                <a:lnTo>
                  <a:pt x="27925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35" name="Shape 35">
            <a:extLst>
              <a:ext uri="{FF2B5EF4-FFF2-40B4-BE49-F238E27FC236}">
                <a16:creationId xmlns:a16="http://schemas.microsoft.com/office/drawing/2014/main" id="{9DCF2544-4BAD-EB02-FFB0-E828F17A6A46}"/>
              </a:ext>
            </a:extLst>
          </xdr:cNvPr>
          <xdr:cNvSpPr/>
        </xdr:nvSpPr>
        <xdr:spPr>
          <a:xfrm>
            <a:off x="0" y="13966"/>
            <a:ext cx="34925" cy="7620"/>
          </a:xfrm>
          <a:custGeom>
            <a:avLst/>
            <a:gdLst/>
            <a:ahLst/>
            <a:cxnLst/>
            <a:rect l="0" t="0" r="0" b="0"/>
            <a:pathLst>
              <a:path w="34925" h="7620">
                <a:moveTo>
                  <a:pt x="34900" y="6995"/>
                </a:moveTo>
                <a:lnTo>
                  <a:pt x="0" y="6995"/>
                </a:lnTo>
                <a:lnTo>
                  <a:pt x="0" y="0"/>
                </a:lnTo>
                <a:lnTo>
                  <a:pt x="34900" y="0"/>
                </a:lnTo>
                <a:lnTo>
                  <a:pt x="34900" y="6995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36" name="Shape 36">
            <a:extLst>
              <a:ext uri="{FF2B5EF4-FFF2-40B4-BE49-F238E27FC236}">
                <a16:creationId xmlns:a16="http://schemas.microsoft.com/office/drawing/2014/main" id="{E05A6D86-32DA-BE34-6D8B-7641F21D6D3D}"/>
              </a:ext>
            </a:extLst>
          </xdr:cNvPr>
          <xdr:cNvSpPr/>
        </xdr:nvSpPr>
        <xdr:spPr>
          <a:xfrm>
            <a:off x="3379" y="24441"/>
            <a:ext cx="21590" cy="0"/>
          </a:xfrm>
          <a:custGeom>
            <a:avLst/>
            <a:gdLst/>
            <a:ahLst/>
            <a:cxnLst/>
            <a:rect l="0" t="0" r="0" b="0"/>
            <a:pathLst>
              <a:path w="21590">
                <a:moveTo>
                  <a:pt x="0" y="0"/>
                </a:moveTo>
                <a:lnTo>
                  <a:pt x="21045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37" name="Shape 37">
            <a:extLst>
              <a:ext uri="{FF2B5EF4-FFF2-40B4-BE49-F238E27FC236}">
                <a16:creationId xmlns:a16="http://schemas.microsoft.com/office/drawing/2014/main" id="{BA84AF88-346A-8E68-1BBE-ECA2B1306A2C}"/>
              </a:ext>
            </a:extLst>
          </xdr:cNvPr>
          <xdr:cNvSpPr/>
        </xdr:nvSpPr>
        <xdr:spPr>
          <a:xfrm>
            <a:off x="0" y="20962"/>
            <a:ext cx="27940" cy="6985"/>
          </a:xfrm>
          <a:custGeom>
            <a:avLst/>
            <a:gdLst/>
            <a:ahLst/>
            <a:cxnLst/>
            <a:rect l="0" t="0" r="0" b="0"/>
            <a:pathLst>
              <a:path w="27940" h="6985">
                <a:moveTo>
                  <a:pt x="27922" y="6977"/>
                </a:moveTo>
                <a:lnTo>
                  <a:pt x="0" y="6977"/>
                </a:lnTo>
                <a:lnTo>
                  <a:pt x="0" y="0"/>
                </a:lnTo>
                <a:lnTo>
                  <a:pt x="27922" y="0"/>
                </a:lnTo>
                <a:lnTo>
                  <a:pt x="27922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38" name="Shape 38">
            <a:extLst>
              <a:ext uri="{FF2B5EF4-FFF2-40B4-BE49-F238E27FC236}">
                <a16:creationId xmlns:a16="http://schemas.microsoft.com/office/drawing/2014/main" id="{8F9D92DD-1C81-0E61-981F-9EFAC91423C8}"/>
              </a:ext>
            </a:extLst>
          </xdr:cNvPr>
          <xdr:cNvSpPr/>
        </xdr:nvSpPr>
        <xdr:spPr>
          <a:xfrm>
            <a:off x="3379" y="31413"/>
            <a:ext cx="14604" cy="0"/>
          </a:xfrm>
          <a:custGeom>
            <a:avLst/>
            <a:gdLst/>
            <a:ahLst/>
            <a:cxnLst/>
            <a:rect l="0" t="0" r="0" b="0"/>
            <a:pathLst>
              <a:path w="14604">
                <a:moveTo>
                  <a:pt x="0" y="0"/>
                </a:moveTo>
                <a:lnTo>
                  <a:pt x="14069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39" name="Shape 39">
            <a:extLst>
              <a:ext uri="{FF2B5EF4-FFF2-40B4-BE49-F238E27FC236}">
                <a16:creationId xmlns:a16="http://schemas.microsoft.com/office/drawing/2014/main" id="{479ADEA0-2745-616F-2878-7B25C3867DC0}"/>
              </a:ext>
            </a:extLst>
          </xdr:cNvPr>
          <xdr:cNvSpPr/>
        </xdr:nvSpPr>
        <xdr:spPr>
          <a:xfrm>
            <a:off x="0" y="27939"/>
            <a:ext cx="20955" cy="6985"/>
          </a:xfrm>
          <a:custGeom>
            <a:avLst/>
            <a:gdLst/>
            <a:ahLst/>
            <a:cxnLst/>
            <a:rect l="0" t="0" r="0" b="0"/>
            <a:pathLst>
              <a:path w="20955" h="6985">
                <a:moveTo>
                  <a:pt x="20951" y="6977"/>
                </a:moveTo>
                <a:lnTo>
                  <a:pt x="0" y="6977"/>
                </a:lnTo>
                <a:lnTo>
                  <a:pt x="0" y="0"/>
                </a:lnTo>
                <a:lnTo>
                  <a:pt x="20951" y="0"/>
                </a:lnTo>
                <a:lnTo>
                  <a:pt x="2095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40" name="Shape 40">
            <a:extLst>
              <a:ext uri="{FF2B5EF4-FFF2-40B4-BE49-F238E27FC236}">
                <a16:creationId xmlns:a16="http://schemas.microsoft.com/office/drawing/2014/main" id="{5638992F-6A9E-699C-2B20-90CE6060EBE2}"/>
              </a:ext>
            </a:extLst>
          </xdr:cNvPr>
          <xdr:cNvSpPr/>
        </xdr:nvSpPr>
        <xdr:spPr>
          <a:xfrm>
            <a:off x="3379" y="38414"/>
            <a:ext cx="6985" cy="0"/>
          </a:xfrm>
          <a:custGeom>
            <a:avLst/>
            <a:gdLst/>
            <a:ahLst/>
            <a:cxnLst/>
            <a:rect l="0" t="0" r="0" b="0"/>
            <a:pathLst>
              <a:path w="6985">
                <a:moveTo>
                  <a:pt x="0" y="0"/>
                </a:moveTo>
                <a:lnTo>
                  <a:pt x="697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41" name="Shape 41">
            <a:extLst>
              <a:ext uri="{FF2B5EF4-FFF2-40B4-BE49-F238E27FC236}">
                <a16:creationId xmlns:a16="http://schemas.microsoft.com/office/drawing/2014/main" id="{8AD109BF-90CA-55CD-680F-881446EA01EB}"/>
              </a:ext>
            </a:extLst>
          </xdr:cNvPr>
          <xdr:cNvSpPr/>
        </xdr:nvSpPr>
        <xdr:spPr>
          <a:xfrm>
            <a:off x="-1" y="34912"/>
            <a:ext cx="13970" cy="14604"/>
          </a:xfrm>
          <a:custGeom>
            <a:avLst/>
            <a:gdLst/>
            <a:ahLst/>
            <a:cxnLst/>
            <a:rect l="0" t="0" r="0" b="0"/>
            <a:pathLst>
              <a:path w="13970" h="14604">
                <a:moveTo>
                  <a:pt x="6972" y="7010"/>
                </a:moveTo>
                <a:lnTo>
                  <a:pt x="0" y="7010"/>
                </a:lnTo>
                <a:lnTo>
                  <a:pt x="0" y="13982"/>
                </a:lnTo>
                <a:lnTo>
                  <a:pt x="6972" y="13982"/>
                </a:lnTo>
                <a:lnTo>
                  <a:pt x="6972" y="7010"/>
                </a:lnTo>
                <a:close/>
              </a:path>
              <a:path w="13970" h="14604">
                <a:moveTo>
                  <a:pt x="13944" y="0"/>
                </a:moveTo>
                <a:lnTo>
                  <a:pt x="0" y="0"/>
                </a:lnTo>
                <a:lnTo>
                  <a:pt x="0" y="6997"/>
                </a:lnTo>
                <a:lnTo>
                  <a:pt x="13944" y="6997"/>
                </a:lnTo>
                <a:lnTo>
                  <a:pt x="13944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17</xdr:col>
      <xdr:colOff>3382</xdr:colOff>
      <xdr:row>38</xdr:row>
      <xdr:rowOff>164146</xdr:rowOff>
    </xdr:from>
    <xdr:ext cx="48895" cy="48895"/>
    <xdr:grpSp>
      <xdr:nvGrpSpPr>
        <xdr:cNvPr id="42" name="Group 42">
          <a:extLst>
            <a:ext uri="{FF2B5EF4-FFF2-40B4-BE49-F238E27FC236}">
              <a16:creationId xmlns:a16="http://schemas.microsoft.com/office/drawing/2014/main" id="{B3892AD5-A86D-42B3-97FF-80F6EEF1ECE0}"/>
            </a:ext>
          </a:extLst>
        </xdr:cNvPr>
        <xdr:cNvGrpSpPr/>
      </xdr:nvGrpSpPr>
      <xdr:grpSpPr>
        <a:xfrm>
          <a:off x="16375176" y="7391940"/>
          <a:ext cx="48895" cy="48895"/>
          <a:chOff x="0" y="0"/>
          <a:chExt cx="48895" cy="48895"/>
        </a:xfrm>
      </xdr:grpSpPr>
      <xdr:sp macro="" textlink="">
        <xdr:nvSpPr>
          <xdr:cNvPr id="43" name="Shape 43">
            <a:extLst>
              <a:ext uri="{FF2B5EF4-FFF2-40B4-BE49-F238E27FC236}">
                <a16:creationId xmlns:a16="http://schemas.microsoft.com/office/drawing/2014/main" id="{0571003A-142E-470D-3D9E-27D85836107F}"/>
              </a:ext>
            </a:extLst>
          </xdr:cNvPr>
          <xdr:cNvSpPr/>
        </xdr:nvSpPr>
        <xdr:spPr>
          <a:xfrm>
            <a:off x="3469" y="3497"/>
            <a:ext cx="41910" cy="0"/>
          </a:xfrm>
          <a:custGeom>
            <a:avLst/>
            <a:gdLst/>
            <a:ahLst/>
            <a:cxnLst/>
            <a:rect l="0" t="0" r="0" b="0"/>
            <a:pathLst>
              <a:path w="41910">
                <a:moveTo>
                  <a:pt x="0" y="0"/>
                </a:moveTo>
                <a:lnTo>
                  <a:pt x="41897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44" name="Shape 44">
            <a:extLst>
              <a:ext uri="{FF2B5EF4-FFF2-40B4-BE49-F238E27FC236}">
                <a16:creationId xmlns:a16="http://schemas.microsoft.com/office/drawing/2014/main" id="{46AA4D53-7195-5C60-DBEF-E97E5DAAAF8D}"/>
              </a:ext>
            </a:extLst>
          </xdr:cNvPr>
          <xdr:cNvSpPr/>
        </xdr:nvSpPr>
        <xdr:spPr>
          <a:xfrm>
            <a:off x="0" y="0"/>
            <a:ext cx="48895" cy="6985"/>
          </a:xfrm>
          <a:custGeom>
            <a:avLst/>
            <a:gdLst/>
            <a:ahLst/>
            <a:cxnLst/>
            <a:rect l="0" t="0" r="0" b="0"/>
            <a:pathLst>
              <a:path w="48895" h="6985">
                <a:moveTo>
                  <a:pt x="48873" y="6977"/>
                </a:moveTo>
                <a:lnTo>
                  <a:pt x="0" y="6977"/>
                </a:lnTo>
                <a:lnTo>
                  <a:pt x="0" y="0"/>
                </a:lnTo>
                <a:lnTo>
                  <a:pt x="48873" y="0"/>
                </a:lnTo>
                <a:lnTo>
                  <a:pt x="48873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45" name="Shape 45">
            <a:extLst>
              <a:ext uri="{FF2B5EF4-FFF2-40B4-BE49-F238E27FC236}">
                <a16:creationId xmlns:a16="http://schemas.microsoft.com/office/drawing/2014/main" id="{15F1997C-25CB-7106-8E49-EF18B440ED80}"/>
              </a:ext>
            </a:extLst>
          </xdr:cNvPr>
          <xdr:cNvSpPr/>
        </xdr:nvSpPr>
        <xdr:spPr>
          <a:xfrm>
            <a:off x="3469" y="10475"/>
            <a:ext cx="34925" cy="0"/>
          </a:xfrm>
          <a:custGeom>
            <a:avLst/>
            <a:gdLst/>
            <a:ahLst/>
            <a:cxnLst/>
            <a:rect l="0" t="0" r="0" b="0"/>
            <a:pathLst>
              <a:path w="34925">
                <a:moveTo>
                  <a:pt x="0" y="0"/>
                </a:moveTo>
                <a:lnTo>
                  <a:pt x="3492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46" name="Shape 46">
            <a:extLst>
              <a:ext uri="{FF2B5EF4-FFF2-40B4-BE49-F238E27FC236}">
                <a16:creationId xmlns:a16="http://schemas.microsoft.com/office/drawing/2014/main" id="{4BDEE4FC-8416-B404-012E-AC10E67161ED}"/>
              </a:ext>
            </a:extLst>
          </xdr:cNvPr>
          <xdr:cNvSpPr/>
        </xdr:nvSpPr>
        <xdr:spPr>
          <a:xfrm>
            <a:off x="0" y="6977"/>
            <a:ext cx="41910" cy="7620"/>
          </a:xfrm>
          <a:custGeom>
            <a:avLst/>
            <a:gdLst/>
            <a:ahLst/>
            <a:cxnLst/>
            <a:rect l="0" t="0" r="0" b="0"/>
            <a:pathLst>
              <a:path w="41910" h="7620">
                <a:moveTo>
                  <a:pt x="41871" y="6995"/>
                </a:moveTo>
                <a:lnTo>
                  <a:pt x="0" y="6995"/>
                </a:lnTo>
                <a:lnTo>
                  <a:pt x="0" y="0"/>
                </a:lnTo>
                <a:lnTo>
                  <a:pt x="41871" y="0"/>
                </a:lnTo>
                <a:lnTo>
                  <a:pt x="41871" y="6995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47" name="Shape 47">
            <a:extLst>
              <a:ext uri="{FF2B5EF4-FFF2-40B4-BE49-F238E27FC236}">
                <a16:creationId xmlns:a16="http://schemas.microsoft.com/office/drawing/2014/main" id="{6A215D4E-B273-8F51-F799-CBD4E799F8A4}"/>
              </a:ext>
            </a:extLst>
          </xdr:cNvPr>
          <xdr:cNvSpPr/>
        </xdr:nvSpPr>
        <xdr:spPr>
          <a:xfrm>
            <a:off x="3469" y="17471"/>
            <a:ext cx="28575" cy="0"/>
          </a:xfrm>
          <a:custGeom>
            <a:avLst/>
            <a:gdLst/>
            <a:ahLst/>
            <a:cxnLst/>
            <a:rect l="0" t="0" r="0" b="0"/>
            <a:pathLst>
              <a:path w="28575">
                <a:moveTo>
                  <a:pt x="0" y="0"/>
                </a:moveTo>
                <a:lnTo>
                  <a:pt x="28065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48" name="Shape 48">
            <a:extLst>
              <a:ext uri="{FF2B5EF4-FFF2-40B4-BE49-F238E27FC236}">
                <a16:creationId xmlns:a16="http://schemas.microsoft.com/office/drawing/2014/main" id="{E5F507E0-2E67-97F6-6A09-FBB4B7084F8D}"/>
              </a:ext>
            </a:extLst>
          </xdr:cNvPr>
          <xdr:cNvSpPr/>
        </xdr:nvSpPr>
        <xdr:spPr>
          <a:xfrm>
            <a:off x="0" y="13973"/>
            <a:ext cx="34925" cy="6985"/>
          </a:xfrm>
          <a:custGeom>
            <a:avLst/>
            <a:gdLst/>
            <a:ahLst/>
            <a:cxnLst/>
            <a:rect l="0" t="0" r="0" b="0"/>
            <a:pathLst>
              <a:path w="34925" h="6985">
                <a:moveTo>
                  <a:pt x="34900" y="6977"/>
                </a:moveTo>
                <a:lnTo>
                  <a:pt x="0" y="6977"/>
                </a:lnTo>
                <a:lnTo>
                  <a:pt x="0" y="0"/>
                </a:lnTo>
                <a:lnTo>
                  <a:pt x="34900" y="0"/>
                </a:lnTo>
                <a:lnTo>
                  <a:pt x="34900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49" name="Shape 49">
            <a:extLst>
              <a:ext uri="{FF2B5EF4-FFF2-40B4-BE49-F238E27FC236}">
                <a16:creationId xmlns:a16="http://schemas.microsoft.com/office/drawing/2014/main" id="{FD2EF8C1-E5A1-0EE1-418B-3E01B4AB31C6}"/>
              </a:ext>
            </a:extLst>
          </xdr:cNvPr>
          <xdr:cNvSpPr/>
        </xdr:nvSpPr>
        <xdr:spPr>
          <a:xfrm>
            <a:off x="3469" y="24448"/>
            <a:ext cx="21590" cy="0"/>
          </a:xfrm>
          <a:custGeom>
            <a:avLst/>
            <a:gdLst/>
            <a:ahLst/>
            <a:cxnLst/>
            <a:rect l="0" t="0" r="0" b="0"/>
            <a:pathLst>
              <a:path w="21590">
                <a:moveTo>
                  <a:pt x="0" y="0"/>
                </a:moveTo>
                <a:lnTo>
                  <a:pt x="21070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50" name="Shape 50">
            <a:extLst>
              <a:ext uri="{FF2B5EF4-FFF2-40B4-BE49-F238E27FC236}">
                <a16:creationId xmlns:a16="http://schemas.microsoft.com/office/drawing/2014/main" id="{7CDBE3B2-BB65-E22F-28D0-B51B3871E4DE}"/>
              </a:ext>
            </a:extLst>
          </xdr:cNvPr>
          <xdr:cNvSpPr/>
        </xdr:nvSpPr>
        <xdr:spPr>
          <a:xfrm>
            <a:off x="0" y="20950"/>
            <a:ext cx="27940" cy="6985"/>
          </a:xfrm>
          <a:custGeom>
            <a:avLst/>
            <a:gdLst/>
            <a:ahLst/>
            <a:cxnLst/>
            <a:rect l="0" t="0" r="0" b="0"/>
            <a:pathLst>
              <a:path w="27940" h="6985">
                <a:moveTo>
                  <a:pt x="27922" y="6977"/>
                </a:moveTo>
                <a:lnTo>
                  <a:pt x="0" y="6977"/>
                </a:lnTo>
                <a:lnTo>
                  <a:pt x="0" y="0"/>
                </a:lnTo>
                <a:lnTo>
                  <a:pt x="27922" y="0"/>
                </a:lnTo>
                <a:lnTo>
                  <a:pt x="27922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51" name="Shape 51">
            <a:extLst>
              <a:ext uri="{FF2B5EF4-FFF2-40B4-BE49-F238E27FC236}">
                <a16:creationId xmlns:a16="http://schemas.microsoft.com/office/drawing/2014/main" id="{D3EC56F0-2BB1-8126-389B-A0CE1C5FD5B9}"/>
              </a:ext>
            </a:extLst>
          </xdr:cNvPr>
          <xdr:cNvSpPr/>
        </xdr:nvSpPr>
        <xdr:spPr>
          <a:xfrm>
            <a:off x="3469" y="31419"/>
            <a:ext cx="14604" cy="0"/>
          </a:xfrm>
          <a:custGeom>
            <a:avLst/>
            <a:gdLst/>
            <a:ahLst/>
            <a:cxnLst/>
            <a:rect l="0" t="0" r="0" b="0"/>
            <a:pathLst>
              <a:path w="14604">
                <a:moveTo>
                  <a:pt x="0" y="0"/>
                </a:moveTo>
                <a:lnTo>
                  <a:pt x="13977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52" name="Shape 52">
            <a:extLst>
              <a:ext uri="{FF2B5EF4-FFF2-40B4-BE49-F238E27FC236}">
                <a16:creationId xmlns:a16="http://schemas.microsoft.com/office/drawing/2014/main" id="{819B9F34-4571-A902-4327-D4D9CDC99D01}"/>
              </a:ext>
            </a:extLst>
          </xdr:cNvPr>
          <xdr:cNvSpPr/>
        </xdr:nvSpPr>
        <xdr:spPr>
          <a:xfrm>
            <a:off x="0" y="27946"/>
            <a:ext cx="20955" cy="6985"/>
          </a:xfrm>
          <a:custGeom>
            <a:avLst/>
            <a:gdLst/>
            <a:ahLst/>
            <a:cxnLst/>
            <a:rect l="0" t="0" r="0" b="0"/>
            <a:pathLst>
              <a:path w="20955" h="6985">
                <a:moveTo>
                  <a:pt x="20951" y="6977"/>
                </a:moveTo>
                <a:lnTo>
                  <a:pt x="0" y="6977"/>
                </a:lnTo>
                <a:lnTo>
                  <a:pt x="0" y="0"/>
                </a:lnTo>
                <a:lnTo>
                  <a:pt x="20951" y="0"/>
                </a:lnTo>
                <a:lnTo>
                  <a:pt x="2095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53" name="Shape 53">
            <a:extLst>
              <a:ext uri="{FF2B5EF4-FFF2-40B4-BE49-F238E27FC236}">
                <a16:creationId xmlns:a16="http://schemas.microsoft.com/office/drawing/2014/main" id="{710C6151-AA7E-A84B-9D5A-BB647BB7D4D5}"/>
              </a:ext>
            </a:extLst>
          </xdr:cNvPr>
          <xdr:cNvSpPr/>
        </xdr:nvSpPr>
        <xdr:spPr>
          <a:xfrm>
            <a:off x="3469" y="38397"/>
            <a:ext cx="6985" cy="0"/>
          </a:xfrm>
          <a:custGeom>
            <a:avLst/>
            <a:gdLst/>
            <a:ahLst/>
            <a:cxnLst/>
            <a:rect l="0" t="0" r="0" b="0"/>
            <a:pathLst>
              <a:path w="6985">
                <a:moveTo>
                  <a:pt x="0" y="0"/>
                </a:moveTo>
                <a:lnTo>
                  <a:pt x="697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54" name="Shape 54">
            <a:extLst>
              <a:ext uri="{FF2B5EF4-FFF2-40B4-BE49-F238E27FC236}">
                <a16:creationId xmlns:a16="http://schemas.microsoft.com/office/drawing/2014/main" id="{B912B535-7AC0-C0C4-4B47-9ABBB131CF86}"/>
              </a:ext>
            </a:extLst>
          </xdr:cNvPr>
          <xdr:cNvSpPr/>
        </xdr:nvSpPr>
        <xdr:spPr>
          <a:xfrm>
            <a:off x="-9" y="34923"/>
            <a:ext cx="13970" cy="13970"/>
          </a:xfrm>
          <a:custGeom>
            <a:avLst/>
            <a:gdLst/>
            <a:ahLst/>
            <a:cxnLst/>
            <a:rect l="0" t="0" r="0" b="0"/>
            <a:pathLst>
              <a:path w="13970" h="13970">
                <a:moveTo>
                  <a:pt x="13957" y="0"/>
                </a:moveTo>
                <a:lnTo>
                  <a:pt x="0" y="0"/>
                </a:lnTo>
                <a:lnTo>
                  <a:pt x="0" y="6972"/>
                </a:lnTo>
                <a:lnTo>
                  <a:pt x="0" y="13957"/>
                </a:lnTo>
                <a:lnTo>
                  <a:pt x="6985" y="13957"/>
                </a:lnTo>
                <a:lnTo>
                  <a:pt x="6985" y="6985"/>
                </a:lnTo>
                <a:lnTo>
                  <a:pt x="13957" y="6985"/>
                </a:lnTo>
                <a:lnTo>
                  <a:pt x="13957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19</xdr:col>
      <xdr:colOff>3597</xdr:colOff>
      <xdr:row>39</xdr:row>
      <xdr:rowOff>38397</xdr:rowOff>
    </xdr:from>
    <xdr:ext cx="13970" cy="13970"/>
    <xdr:grpSp>
      <xdr:nvGrpSpPr>
        <xdr:cNvPr id="55" name="Group 55">
          <a:extLst>
            <a:ext uri="{FF2B5EF4-FFF2-40B4-BE49-F238E27FC236}">
              <a16:creationId xmlns:a16="http://schemas.microsoft.com/office/drawing/2014/main" id="{4AE7E1DF-C97D-410F-91D9-7EFA43E237DA}"/>
            </a:ext>
          </a:extLst>
        </xdr:cNvPr>
        <xdr:cNvGrpSpPr/>
      </xdr:nvGrpSpPr>
      <xdr:grpSpPr>
        <a:xfrm>
          <a:off x="17585626" y="7456691"/>
          <a:ext cx="13970" cy="13970"/>
          <a:chOff x="0" y="0"/>
          <a:chExt cx="13970" cy="13970"/>
        </a:xfrm>
      </xdr:grpSpPr>
      <xdr:sp macro="" textlink="">
        <xdr:nvSpPr>
          <xdr:cNvPr id="56" name="Shape 56">
            <a:extLst>
              <a:ext uri="{FF2B5EF4-FFF2-40B4-BE49-F238E27FC236}">
                <a16:creationId xmlns:a16="http://schemas.microsoft.com/office/drawing/2014/main" id="{4B449026-C093-4EFF-B30F-FB5CC2B8A423}"/>
              </a:ext>
            </a:extLst>
          </xdr:cNvPr>
          <xdr:cNvSpPr/>
        </xdr:nvSpPr>
        <xdr:spPr>
          <a:xfrm>
            <a:off x="3379" y="3490"/>
            <a:ext cx="6985" cy="0"/>
          </a:xfrm>
          <a:custGeom>
            <a:avLst/>
            <a:gdLst/>
            <a:ahLst/>
            <a:cxnLst/>
            <a:rect l="0" t="0" r="0" b="0"/>
            <a:pathLst>
              <a:path w="6985">
                <a:moveTo>
                  <a:pt x="0" y="0"/>
                </a:moveTo>
                <a:lnTo>
                  <a:pt x="697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57" name="Shape 57">
            <a:extLst>
              <a:ext uri="{FF2B5EF4-FFF2-40B4-BE49-F238E27FC236}">
                <a16:creationId xmlns:a16="http://schemas.microsoft.com/office/drawing/2014/main" id="{3E52E91F-6906-3917-1FE1-EB681AD272BC}"/>
              </a:ext>
            </a:extLst>
          </xdr:cNvPr>
          <xdr:cNvSpPr/>
        </xdr:nvSpPr>
        <xdr:spPr>
          <a:xfrm>
            <a:off x="-1" y="17"/>
            <a:ext cx="13970" cy="13970"/>
          </a:xfrm>
          <a:custGeom>
            <a:avLst/>
            <a:gdLst/>
            <a:ahLst/>
            <a:cxnLst/>
            <a:rect l="0" t="0" r="0" b="0"/>
            <a:pathLst>
              <a:path w="13970" h="13970">
                <a:moveTo>
                  <a:pt x="13944" y="0"/>
                </a:moveTo>
                <a:lnTo>
                  <a:pt x="0" y="0"/>
                </a:lnTo>
                <a:lnTo>
                  <a:pt x="0" y="6972"/>
                </a:lnTo>
                <a:lnTo>
                  <a:pt x="0" y="13957"/>
                </a:lnTo>
                <a:lnTo>
                  <a:pt x="6972" y="13957"/>
                </a:lnTo>
                <a:lnTo>
                  <a:pt x="6972" y="6985"/>
                </a:lnTo>
                <a:lnTo>
                  <a:pt x="13944" y="6985"/>
                </a:lnTo>
                <a:lnTo>
                  <a:pt x="13944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17</xdr:col>
      <xdr:colOff>3382</xdr:colOff>
      <xdr:row>44</xdr:row>
      <xdr:rowOff>38401</xdr:rowOff>
    </xdr:from>
    <xdr:ext cx="10795" cy="13970"/>
    <xdr:grpSp>
      <xdr:nvGrpSpPr>
        <xdr:cNvPr id="58" name="Group 58">
          <a:extLst>
            <a:ext uri="{FF2B5EF4-FFF2-40B4-BE49-F238E27FC236}">
              <a16:creationId xmlns:a16="http://schemas.microsoft.com/office/drawing/2014/main" id="{0C125A78-3B00-4030-99BB-2BB38D5EE748}"/>
            </a:ext>
          </a:extLst>
        </xdr:cNvPr>
        <xdr:cNvGrpSpPr/>
      </xdr:nvGrpSpPr>
      <xdr:grpSpPr>
        <a:xfrm>
          <a:off x="16375176" y="8420401"/>
          <a:ext cx="10795" cy="13970"/>
          <a:chOff x="0" y="0"/>
          <a:chExt cx="10795" cy="13970"/>
        </a:xfrm>
      </xdr:grpSpPr>
      <xdr:sp macro="" textlink="">
        <xdr:nvSpPr>
          <xdr:cNvPr id="59" name="Shape 59">
            <a:extLst>
              <a:ext uri="{FF2B5EF4-FFF2-40B4-BE49-F238E27FC236}">
                <a16:creationId xmlns:a16="http://schemas.microsoft.com/office/drawing/2014/main" id="{8464E932-DE93-8903-EDB0-610BC328ACF4}"/>
              </a:ext>
            </a:extLst>
          </xdr:cNvPr>
          <xdr:cNvSpPr/>
        </xdr:nvSpPr>
        <xdr:spPr>
          <a:xfrm>
            <a:off x="3469" y="3490"/>
            <a:ext cx="6985" cy="0"/>
          </a:xfrm>
          <a:custGeom>
            <a:avLst/>
            <a:gdLst/>
            <a:ahLst/>
            <a:cxnLst/>
            <a:rect l="0" t="0" r="0" b="0"/>
            <a:pathLst>
              <a:path w="6985">
                <a:moveTo>
                  <a:pt x="0" y="0"/>
                </a:moveTo>
                <a:lnTo>
                  <a:pt x="697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60" name="Shape 60">
            <a:extLst>
              <a:ext uri="{FF2B5EF4-FFF2-40B4-BE49-F238E27FC236}">
                <a16:creationId xmlns:a16="http://schemas.microsoft.com/office/drawing/2014/main" id="{E260AD28-A65B-56EF-82F6-79AF3D672590}"/>
              </a:ext>
            </a:extLst>
          </xdr:cNvPr>
          <xdr:cNvSpPr/>
        </xdr:nvSpPr>
        <xdr:spPr>
          <a:xfrm>
            <a:off x="0" y="6988"/>
            <a:ext cx="6985" cy="6985"/>
          </a:xfrm>
          <a:custGeom>
            <a:avLst/>
            <a:gdLst/>
            <a:ahLst/>
            <a:cxnLst/>
            <a:rect l="0" t="0" r="0" b="0"/>
            <a:pathLst>
              <a:path w="6985" h="6985">
                <a:moveTo>
                  <a:pt x="6977" y="6977"/>
                </a:moveTo>
                <a:lnTo>
                  <a:pt x="0" y="6977"/>
                </a:lnTo>
                <a:lnTo>
                  <a:pt x="0" y="0"/>
                </a:lnTo>
                <a:lnTo>
                  <a:pt x="6977" y="0"/>
                </a:lnTo>
                <a:lnTo>
                  <a:pt x="6977" y="6977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16</xdr:col>
      <xdr:colOff>3479</xdr:colOff>
      <xdr:row>27</xdr:row>
      <xdr:rowOff>38412</xdr:rowOff>
    </xdr:from>
    <xdr:ext cx="13970" cy="13970"/>
    <xdr:sp macro="" textlink="">
      <xdr:nvSpPr>
        <xdr:cNvPr id="61" name="Shape 61">
          <a:extLst>
            <a:ext uri="{FF2B5EF4-FFF2-40B4-BE49-F238E27FC236}">
              <a16:creationId xmlns:a16="http://schemas.microsoft.com/office/drawing/2014/main" id="{6135F4FC-BC1E-4EAE-8AC0-9ED780EDE9AA}"/>
            </a:ext>
          </a:extLst>
        </xdr:cNvPr>
        <xdr:cNvSpPr/>
      </xdr:nvSpPr>
      <xdr:spPr>
        <a:xfrm>
          <a:off x="3041954" y="3638862"/>
          <a:ext cx="13970" cy="13970"/>
        </a:xfrm>
        <a:custGeom>
          <a:avLst/>
          <a:gdLst/>
          <a:ahLst/>
          <a:cxnLst/>
          <a:rect l="0" t="0" r="0" b="0"/>
          <a:pathLst>
            <a:path w="13970" h="13970">
              <a:moveTo>
                <a:pt x="13970" y="0"/>
              </a:moveTo>
              <a:lnTo>
                <a:pt x="0" y="0"/>
              </a:lnTo>
              <a:lnTo>
                <a:pt x="0" y="6959"/>
              </a:lnTo>
              <a:lnTo>
                <a:pt x="0" y="13944"/>
              </a:lnTo>
              <a:lnTo>
                <a:pt x="6997" y="13944"/>
              </a:lnTo>
              <a:lnTo>
                <a:pt x="6997" y="6972"/>
              </a:lnTo>
              <a:lnTo>
                <a:pt x="13970" y="6972"/>
              </a:lnTo>
              <a:lnTo>
                <a:pt x="13970" y="0"/>
              </a:lnTo>
              <a:close/>
            </a:path>
          </a:pathLst>
        </a:custGeom>
        <a:solidFill>
          <a:srgbClr val="008000"/>
        </a:solidFill>
      </xdr:spPr>
    </xdr:sp>
    <xdr:clientData/>
  </xdr:oneCellAnchor>
  <xdr:oneCellAnchor>
    <xdr:from>
      <xdr:col>17</xdr:col>
      <xdr:colOff>3382</xdr:colOff>
      <xdr:row>29</xdr:row>
      <xdr:rowOff>38397</xdr:rowOff>
    </xdr:from>
    <xdr:ext cx="13970" cy="13970"/>
    <xdr:grpSp>
      <xdr:nvGrpSpPr>
        <xdr:cNvPr id="62" name="Group 62">
          <a:extLst>
            <a:ext uri="{FF2B5EF4-FFF2-40B4-BE49-F238E27FC236}">
              <a16:creationId xmlns:a16="http://schemas.microsoft.com/office/drawing/2014/main" id="{54649F1B-2122-4991-94C0-C461557BA15C}"/>
            </a:ext>
          </a:extLst>
        </xdr:cNvPr>
        <xdr:cNvGrpSpPr/>
      </xdr:nvGrpSpPr>
      <xdr:grpSpPr>
        <a:xfrm>
          <a:off x="16375176" y="5551691"/>
          <a:ext cx="13970" cy="13970"/>
          <a:chOff x="0" y="0"/>
          <a:chExt cx="13970" cy="13970"/>
        </a:xfrm>
      </xdr:grpSpPr>
      <xdr:sp macro="" textlink="">
        <xdr:nvSpPr>
          <xdr:cNvPr id="63" name="Shape 63">
            <a:extLst>
              <a:ext uri="{FF2B5EF4-FFF2-40B4-BE49-F238E27FC236}">
                <a16:creationId xmlns:a16="http://schemas.microsoft.com/office/drawing/2014/main" id="{05755333-9E47-862D-D410-BF1BDD5687BD}"/>
              </a:ext>
            </a:extLst>
          </xdr:cNvPr>
          <xdr:cNvSpPr/>
        </xdr:nvSpPr>
        <xdr:spPr>
          <a:xfrm>
            <a:off x="3469" y="3490"/>
            <a:ext cx="6985" cy="0"/>
          </a:xfrm>
          <a:custGeom>
            <a:avLst/>
            <a:gdLst/>
            <a:ahLst/>
            <a:cxnLst/>
            <a:rect l="0" t="0" r="0" b="0"/>
            <a:pathLst>
              <a:path w="6985">
                <a:moveTo>
                  <a:pt x="0" y="0"/>
                </a:moveTo>
                <a:lnTo>
                  <a:pt x="697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64" name="Shape 64">
            <a:extLst>
              <a:ext uri="{FF2B5EF4-FFF2-40B4-BE49-F238E27FC236}">
                <a16:creationId xmlns:a16="http://schemas.microsoft.com/office/drawing/2014/main" id="{F62E0612-7BB8-5DA1-521E-E46E5828F11C}"/>
              </a:ext>
            </a:extLst>
          </xdr:cNvPr>
          <xdr:cNvSpPr/>
        </xdr:nvSpPr>
        <xdr:spPr>
          <a:xfrm>
            <a:off x="-9" y="25"/>
            <a:ext cx="13970" cy="13970"/>
          </a:xfrm>
          <a:custGeom>
            <a:avLst/>
            <a:gdLst/>
            <a:ahLst/>
            <a:cxnLst/>
            <a:rect l="0" t="0" r="0" b="0"/>
            <a:pathLst>
              <a:path w="13970" h="13970">
                <a:moveTo>
                  <a:pt x="13957" y="0"/>
                </a:moveTo>
                <a:lnTo>
                  <a:pt x="0" y="0"/>
                </a:lnTo>
                <a:lnTo>
                  <a:pt x="0" y="6972"/>
                </a:lnTo>
                <a:lnTo>
                  <a:pt x="0" y="13944"/>
                </a:lnTo>
                <a:lnTo>
                  <a:pt x="6985" y="13944"/>
                </a:lnTo>
                <a:lnTo>
                  <a:pt x="6985" y="6972"/>
                </a:lnTo>
                <a:lnTo>
                  <a:pt x="13957" y="6972"/>
                </a:lnTo>
                <a:lnTo>
                  <a:pt x="13957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17</xdr:col>
      <xdr:colOff>3382</xdr:colOff>
      <xdr:row>30</xdr:row>
      <xdr:rowOff>164146</xdr:rowOff>
    </xdr:from>
    <xdr:ext cx="48895" cy="48895"/>
    <xdr:grpSp>
      <xdr:nvGrpSpPr>
        <xdr:cNvPr id="65" name="Group 65">
          <a:extLst>
            <a:ext uri="{FF2B5EF4-FFF2-40B4-BE49-F238E27FC236}">
              <a16:creationId xmlns:a16="http://schemas.microsoft.com/office/drawing/2014/main" id="{91B6F34A-A9E7-44C1-BC29-1B369EB83626}"/>
            </a:ext>
          </a:extLst>
        </xdr:cNvPr>
        <xdr:cNvGrpSpPr/>
      </xdr:nvGrpSpPr>
      <xdr:grpSpPr>
        <a:xfrm>
          <a:off x="16375176" y="5867940"/>
          <a:ext cx="48895" cy="48895"/>
          <a:chOff x="0" y="0"/>
          <a:chExt cx="48895" cy="48895"/>
        </a:xfrm>
      </xdr:grpSpPr>
      <xdr:sp macro="" textlink="">
        <xdr:nvSpPr>
          <xdr:cNvPr id="66" name="Shape 66">
            <a:extLst>
              <a:ext uri="{FF2B5EF4-FFF2-40B4-BE49-F238E27FC236}">
                <a16:creationId xmlns:a16="http://schemas.microsoft.com/office/drawing/2014/main" id="{A86D5D71-D8D3-95AE-DCED-BF74D8261105}"/>
              </a:ext>
            </a:extLst>
          </xdr:cNvPr>
          <xdr:cNvSpPr/>
        </xdr:nvSpPr>
        <xdr:spPr>
          <a:xfrm>
            <a:off x="3469" y="3497"/>
            <a:ext cx="41910" cy="0"/>
          </a:xfrm>
          <a:custGeom>
            <a:avLst/>
            <a:gdLst/>
            <a:ahLst/>
            <a:cxnLst/>
            <a:rect l="0" t="0" r="0" b="0"/>
            <a:pathLst>
              <a:path w="41910">
                <a:moveTo>
                  <a:pt x="0" y="0"/>
                </a:moveTo>
                <a:lnTo>
                  <a:pt x="41897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67" name="Shape 67">
            <a:extLst>
              <a:ext uri="{FF2B5EF4-FFF2-40B4-BE49-F238E27FC236}">
                <a16:creationId xmlns:a16="http://schemas.microsoft.com/office/drawing/2014/main" id="{FBA9F7F2-F162-7125-8A5D-16DAF89C3380}"/>
              </a:ext>
            </a:extLst>
          </xdr:cNvPr>
          <xdr:cNvSpPr/>
        </xdr:nvSpPr>
        <xdr:spPr>
          <a:xfrm>
            <a:off x="0" y="0"/>
            <a:ext cx="48895" cy="6985"/>
          </a:xfrm>
          <a:custGeom>
            <a:avLst/>
            <a:gdLst/>
            <a:ahLst/>
            <a:cxnLst/>
            <a:rect l="0" t="0" r="0" b="0"/>
            <a:pathLst>
              <a:path w="48895" h="6985">
                <a:moveTo>
                  <a:pt x="48873" y="6977"/>
                </a:moveTo>
                <a:lnTo>
                  <a:pt x="0" y="6977"/>
                </a:lnTo>
                <a:lnTo>
                  <a:pt x="0" y="0"/>
                </a:lnTo>
                <a:lnTo>
                  <a:pt x="48873" y="0"/>
                </a:lnTo>
                <a:lnTo>
                  <a:pt x="48873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68" name="Shape 68">
            <a:extLst>
              <a:ext uri="{FF2B5EF4-FFF2-40B4-BE49-F238E27FC236}">
                <a16:creationId xmlns:a16="http://schemas.microsoft.com/office/drawing/2014/main" id="{54A2557A-D90E-5B55-C1C1-E88F2973EFDC}"/>
              </a:ext>
            </a:extLst>
          </xdr:cNvPr>
          <xdr:cNvSpPr/>
        </xdr:nvSpPr>
        <xdr:spPr>
          <a:xfrm>
            <a:off x="3469" y="10475"/>
            <a:ext cx="34925" cy="0"/>
          </a:xfrm>
          <a:custGeom>
            <a:avLst/>
            <a:gdLst/>
            <a:ahLst/>
            <a:cxnLst/>
            <a:rect l="0" t="0" r="0" b="0"/>
            <a:pathLst>
              <a:path w="34925">
                <a:moveTo>
                  <a:pt x="0" y="0"/>
                </a:moveTo>
                <a:lnTo>
                  <a:pt x="3492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69" name="Shape 69">
            <a:extLst>
              <a:ext uri="{FF2B5EF4-FFF2-40B4-BE49-F238E27FC236}">
                <a16:creationId xmlns:a16="http://schemas.microsoft.com/office/drawing/2014/main" id="{56AFE976-9831-BBED-8340-644E8E127650}"/>
              </a:ext>
            </a:extLst>
          </xdr:cNvPr>
          <xdr:cNvSpPr/>
        </xdr:nvSpPr>
        <xdr:spPr>
          <a:xfrm>
            <a:off x="0" y="6977"/>
            <a:ext cx="41910" cy="6985"/>
          </a:xfrm>
          <a:custGeom>
            <a:avLst/>
            <a:gdLst/>
            <a:ahLst/>
            <a:cxnLst/>
            <a:rect l="0" t="0" r="0" b="0"/>
            <a:pathLst>
              <a:path w="41910" h="6985">
                <a:moveTo>
                  <a:pt x="41871" y="6977"/>
                </a:moveTo>
                <a:lnTo>
                  <a:pt x="0" y="6977"/>
                </a:lnTo>
                <a:lnTo>
                  <a:pt x="0" y="0"/>
                </a:lnTo>
                <a:lnTo>
                  <a:pt x="41871" y="0"/>
                </a:lnTo>
                <a:lnTo>
                  <a:pt x="4187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70" name="Shape 70">
            <a:extLst>
              <a:ext uri="{FF2B5EF4-FFF2-40B4-BE49-F238E27FC236}">
                <a16:creationId xmlns:a16="http://schemas.microsoft.com/office/drawing/2014/main" id="{C7543A6F-A3FC-BD64-C1AD-A0EC93093237}"/>
              </a:ext>
            </a:extLst>
          </xdr:cNvPr>
          <xdr:cNvSpPr/>
        </xdr:nvSpPr>
        <xdr:spPr>
          <a:xfrm>
            <a:off x="3469" y="17446"/>
            <a:ext cx="28575" cy="0"/>
          </a:xfrm>
          <a:custGeom>
            <a:avLst/>
            <a:gdLst/>
            <a:ahLst/>
            <a:cxnLst/>
            <a:rect l="0" t="0" r="0" b="0"/>
            <a:pathLst>
              <a:path w="28575">
                <a:moveTo>
                  <a:pt x="0" y="0"/>
                </a:moveTo>
                <a:lnTo>
                  <a:pt x="28065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71" name="Shape 71">
            <a:extLst>
              <a:ext uri="{FF2B5EF4-FFF2-40B4-BE49-F238E27FC236}">
                <a16:creationId xmlns:a16="http://schemas.microsoft.com/office/drawing/2014/main" id="{E86F534F-B284-D39D-8DF2-21617B5DB802}"/>
              </a:ext>
            </a:extLst>
          </xdr:cNvPr>
          <xdr:cNvSpPr/>
        </xdr:nvSpPr>
        <xdr:spPr>
          <a:xfrm>
            <a:off x="0" y="13948"/>
            <a:ext cx="34925" cy="7620"/>
          </a:xfrm>
          <a:custGeom>
            <a:avLst/>
            <a:gdLst/>
            <a:ahLst/>
            <a:cxnLst/>
            <a:rect l="0" t="0" r="0" b="0"/>
            <a:pathLst>
              <a:path w="34925" h="7620">
                <a:moveTo>
                  <a:pt x="34900" y="6995"/>
                </a:moveTo>
                <a:lnTo>
                  <a:pt x="0" y="6995"/>
                </a:lnTo>
                <a:lnTo>
                  <a:pt x="0" y="0"/>
                </a:lnTo>
                <a:lnTo>
                  <a:pt x="34900" y="0"/>
                </a:lnTo>
                <a:lnTo>
                  <a:pt x="34900" y="6995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72" name="Shape 72">
            <a:extLst>
              <a:ext uri="{FF2B5EF4-FFF2-40B4-BE49-F238E27FC236}">
                <a16:creationId xmlns:a16="http://schemas.microsoft.com/office/drawing/2014/main" id="{33E61CD1-91E4-3D0F-EAEF-41B755976438}"/>
              </a:ext>
            </a:extLst>
          </xdr:cNvPr>
          <xdr:cNvSpPr/>
        </xdr:nvSpPr>
        <xdr:spPr>
          <a:xfrm>
            <a:off x="3469" y="24424"/>
            <a:ext cx="21590" cy="0"/>
          </a:xfrm>
          <a:custGeom>
            <a:avLst/>
            <a:gdLst/>
            <a:ahLst/>
            <a:cxnLst/>
            <a:rect l="0" t="0" r="0" b="0"/>
            <a:pathLst>
              <a:path w="21590">
                <a:moveTo>
                  <a:pt x="0" y="0"/>
                </a:moveTo>
                <a:lnTo>
                  <a:pt x="21070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73" name="Shape 73">
            <a:extLst>
              <a:ext uri="{FF2B5EF4-FFF2-40B4-BE49-F238E27FC236}">
                <a16:creationId xmlns:a16="http://schemas.microsoft.com/office/drawing/2014/main" id="{2FA0BBB0-22E4-79A7-F0D8-5C5ECDD15814}"/>
              </a:ext>
            </a:extLst>
          </xdr:cNvPr>
          <xdr:cNvSpPr/>
        </xdr:nvSpPr>
        <xdr:spPr>
          <a:xfrm>
            <a:off x="0" y="20950"/>
            <a:ext cx="27940" cy="6985"/>
          </a:xfrm>
          <a:custGeom>
            <a:avLst/>
            <a:gdLst/>
            <a:ahLst/>
            <a:cxnLst/>
            <a:rect l="0" t="0" r="0" b="0"/>
            <a:pathLst>
              <a:path w="27940" h="6985">
                <a:moveTo>
                  <a:pt x="27922" y="6977"/>
                </a:moveTo>
                <a:lnTo>
                  <a:pt x="0" y="6977"/>
                </a:lnTo>
                <a:lnTo>
                  <a:pt x="0" y="0"/>
                </a:lnTo>
                <a:lnTo>
                  <a:pt x="27922" y="0"/>
                </a:lnTo>
                <a:lnTo>
                  <a:pt x="27922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74" name="Shape 74">
            <a:extLst>
              <a:ext uri="{FF2B5EF4-FFF2-40B4-BE49-F238E27FC236}">
                <a16:creationId xmlns:a16="http://schemas.microsoft.com/office/drawing/2014/main" id="{E0533C26-0F6F-536C-B56D-9458E585B1C6}"/>
              </a:ext>
            </a:extLst>
          </xdr:cNvPr>
          <xdr:cNvSpPr/>
        </xdr:nvSpPr>
        <xdr:spPr>
          <a:xfrm>
            <a:off x="3469" y="31395"/>
            <a:ext cx="14604" cy="0"/>
          </a:xfrm>
          <a:custGeom>
            <a:avLst/>
            <a:gdLst/>
            <a:ahLst/>
            <a:cxnLst/>
            <a:rect l="0" t="0" r="0" b="0"/>
            <a:pathLst>
              <a:path w="14604">
                <a:moveTo>
                  <a:pt x="0" y="0"/>
                </a:moveTo>
                <a:lnTo>
                  <a:pt x="13977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75" name="Shape 75">
            <a:extLst>
              <a:ext uri="{FF2B5EF4-FFF2-40B4-BE49-F238E27FC236}">
                <a16:creationId xmlns:a16="http://schemas.microsoft.com/office/drawing/2014/main" id="{73BA2A0D-B919-AD59-86A2-ABBAFE2848BF}"/>
              </a:ext>
            </a:extLst>
          </xdr:cNvPr>
          <xdr:cNvSpPr/>
        </xdr:nvSpPr>
        <xdr:spPr>
          <a:xfrm>
            <a:off x="0" y="27922"/>
            <a:ext cx="20955" cy="6985"/>
          </a:xfrm>
          <a:custGeom>
            <a:avLst/>
            <a:gdLst/>
            <a:ahLst/>
            <a:cxnLst/>
            <a:rect l="0" t="0" r="0" b="0"/>
            <a:pathLst>
              <a:path w="20955" h="6985">
                <a:moveTo>
                  <a:pt x="20951" y="6977"/>
                </a:moveTo>
                <a:lnTo>
                  <a:pt x="0" y="6977"/>
                </a:lnTo>
                <a:lnTo>
                  <a:pt x="0" y="0"/>
                </a:lnTo>
                <a:lnTo>
                  <a:pt x="20951" y="0"/>
                </a:lnTo>
                <a:lnTo>
                  <a:pt x="2095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76" name="Shape 76">
            <a:extLst>
              <a:ext uri="{FF2B5EF4-FFF2-40B4-BE49-F238E27FC236}">
                <a16:creationId xmlns:a16="http://schemas.microsoft.com/office/drawing/2014/main" id="{26E70B85-6B60-3A9B-3BBF-82192675AC38}"/>
              </a:ext>
            </a:extLst>
          </xdr:cNvPr>
          <xdr:cNvSpPr/>
        </xdr:nvSpPr>
        <xdr:spPr>
          <a:xfrm>
            <a:off x="3469" y="38397"/>
            <a:ext cx="6985" cy="0"/>
          </a:xfrm>
          <a:custGeom>
            <a:avLst/>
            <a:gdLst/>
            <a:ahLst/>
            <a:cxnLst/>
            <a:rect l="0" t="0" r="0" b="0"/>
            <a:pathLst>
              <a:path w="6985">
                <a:moveTo>
                  <a:pt x="0" y="0"/>
                </a:moveTo>
                <a:lnTo>
                  <a:pt x="697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77" name="Shape 77">
            <a:extLst>
              <a:ext uri="{FF2B5EF4-FFF2-40B4-BE49-F238E27FC236}">
                <a16:creationId xmlns:a16="http://schemas.microsoft.com/office/drawing/2014/main" id="{1D89B281-91EC-1AAF-7D39-F2FE894C0B32}"/>
              </a:ext>
            </a:extLst>
          </xdr:cNvPr>
          <xdr:cNvSpPr/>
        </xdr:nvSpPr>
        <xdr:spPr>
          <a:xfrm>
            <a:off x="-9" y="34908"/>
            <a:ext cx="13970" cy="13970"/>
          </a:xfrm>
          <a:custGeom>
            <a:avLst/>
            <a:gdLst/>
            <a:ahLst/>
            <a:cxnLst/>
            <a:rect l="0" t="0" r="0" b="0"/>
            <a:pathLst>
              <a:path w="13970" h="13970">
                <a:moveTo>
                  <a:pt x="13957" y="0"/>
                </a:moveTo>
                <a:lnTo>
                  <a:pt x="0" y="0"/>
                </a:lnTo>
                <a:lnTo>
                  <a:pt x="0" y="6997"/>
                </a:lnTo>
                <a:lnTo>
                  <a:pt x="0" y="13970"/>
                </a:lnTo>
                <a:lnTo>
                  <a:pt x="6985" y="13970"/>
                </a:lnTo>
                <a:lnTo>
                  <a:pt x="6985" y="6997"/>
                </a:lnTo>
                <a:lnTo>
                  <a:pt x="13957" y="6997"/>
                </a:lnTo>
                <a:lnTo>
                  <a:pt x="13957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18</xdr:col>
      <xdr:colOff>3505</xdr:colOff>
      <xdr:row>30</xdr:row>
      <xdr:rowOff>164146</xdr:rowOff>
    </xdr:from>
    <xdr:ext cx="48895" cy="48895"/>
    <xdr:grpSp>
      <xdr:nvGrpSpPr>
        <xdr:cNvPr id="78" name="Group 78">
          <a:extLst>
            <a:ext uri="{FF2B5EF4-FFF2-40B4-BE49-F238E27FC236}">
              <a16:creationId xmlns:a16="http://schemas.microsoft.com/office/drawing/2014/main" id="{93871CD2-B69A-4E44-B915-579E1A2940BB}"/>
            </a:ext>
          </a:extLst>
        </xdr:cNvPr>
        <xdr:cNvGrpSpPr/>
      </xdr:nvGrpSpPr>
      <xdr:grpSpPr>
        <a:xfrm>
          <a:off x="16980417" y="5867940"/>
          <a:ext cx="48895" cy="48895"/>
          <a:chOff x="0" y="0"/>
          <a:chExt cx="48895" cy="48895"/>
        </a:xfrm>
      </xdr:grpSpPr>
      <xdr:sp macro="" textlink="">
        <xdr:nvSpPr>
          <xdr:cNvPr id="79" name="Shape 79">
            <a:extLst>
              <a:ext uri="{FF2B5EF4-FFF2-40B4-BE49-F238E27FC236}">
                <a16:creationId xmlns:a16="http://schemas.microsoft.com/office/drawing/2014/main" id="{B8E3E375-083F-C338-7F66-26757AEE3509}"/>
              </a:ext>
            </a:extLst>
          </xdr:cNvPr>
          <xdr:cNvSpPr/>
        </xdr:nvSpPr>
        <xdr:spPr>
          <a:xfrm>
            <a:off x="3476" y="3497"/>
            <a:ext cx="41910" cy="0"/>
          </a:xfrm>
          <a:custGeom>
            <a:avLst/>
            <a:gdLst/>
            <a:ahLst/>
            <a:cxnLst/>
            <a:rect l="0" t="0" r="0" b="0"/>
            <a:pathLst>
              <a:path w="41910">
                <a:moveTo>
                  <a:pt x="0" y="0"/>
                </a:moveTo>
                <a:lnTo>
                  <a:pt x="41897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80" name="Shape 80">
            <a:extLst>
              <a:ext uri="{FF2B5EF4-FFF2-40B4-BE49-F238E27FC236}">
                <a16:creationId xmlns:a16="http://schemas.microsoft.com/office/drawing/2014/main" id="{3658B482-DBE3-93FD-6D1D-698C0659D425}"/>
              </a:ext>
            </a:extLst>
          </xdr:cNvPr>
          <xdr:cNvSpPr/>
        </xdr:nvSpPr>
        <xdr:spPr>
          <a:xfrm>
            <a:off x="0" y="0"/>
            <a:ext cx="48895" cy="6985"/>
          </a:xfrm>
          <a:custGeom>
            <a:avLst/>
            <a:gdLst/>
            <a:ahLst/>
            <a:cxnLst/>
            <a:rect l="0" t="0" r="0" b="0"/>
            <a:pathLst>
              <a:path w="48895" h="6985">
                <a:moveTo>
                  <a:pt x="48849" y="6977"/>
                </a:moveTo>
                <a:lnTo>
                  <a:pt x="0" y="6977"/>
                </a:lnTo>
                <a:lnTo>
                  <a:pt x="0" y="0"/>
                </a:lnTo>
                <a:lnTo>
                  <a:pt x="48849" y="0"/>
                </a:lnTo>
                <a:lnTo>
                  <a:pt x="48849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81" name="Shape 81">
            <a:extLst>
              <a:ext uri="{FF2B5EF4-FFF2-40B4-BE49-F238E27FC236}">
                <a16:creationId xmlns:a16="http://schemas.microsoft.com/office/drawing/2014/main" id="{0D6366F2-DEA9-0F85-AF8E-8DEE37C6C066}"/>
              </a:ext>
            </a:extLst>
          </xdr:cNvPr>
          <xdr:cNvSpPr/>
        </xdr:nvSpPr>
        <xdr:spPr>
          <a:xfrm>
            <a:off x="3476" y="10475"/>
            <a:ext cx="34925" cy="0"/>
          </a:xfrm>
          <a:custGeom>
            <a:avLst/>
            <a:gdLst/>
            <a:ahLst/>
            <a:cxnLst/>
            <a:rect l="0" t="0" r="0" b="0"/>
            <a:pathLst>
              <a:path w="34925">
                <a:moveTo>
                  <a:pt x="0" y="0"/>
                </a:moveTo>
                <a:lnTo>
                  <a:pt x="34895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82" name="Shape 82">
            <a:extLst>
              <a:ext uri="{FF2B5EF4-FFF2-40B4-BE49-F238E27FC236}">
                <a16:creationId xmlns:a16="http://schemas.microsoft.com/office/drawing/2014/main" id="{F27DDD55-86C4-1450-5852-3C83C381B0CA}"/>
              </a:ext>
            </a:extLst>
          </xdr:cNvPr>
          <xdr:cNvSpPr/>
        </xdr:nvSpPr>
        <xdr:spPr>
          <a:xfrm>
            <a:off x="0" y="6977"/>
            <a:ext cx="41910" cy="6985"/>
          </a:xfrm>
          <a:custGeom>
            <a:avLst/>
            <a:gdLst/>
            <a:ahLst/>
            <a:cxnLst/>
            <a:rect l="0" t="0" r="0" b="0"/>
            <a:pathLst>
              <a:path w="41910" h="6985">
                <a:moveTo>
                  <a:pt x="41871" y="6977"/>
                </a:moveTo>
                <a:lnTo>
                  <a:pt x="0" y="6977"/>
                </a:lnTo>
                <a:lnTo>
                  <a:pt x="0" y="0"/>
                </a:lnTo>
                <a:lnTo>
                  <a:pt x="41871" y="0"/>
                </a:lnTo>
                <a:lnTo>
                  <a:pt x="4187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83" name="Shape 83">
            <a:extLst>
              <a:ext uri="{FF2B5EF4-FFF2-40B4-BE49-F238E27FC236}">
                <a16:creationId xmlns:a16="http://schemas.microsoft.com/office/drawing/2014/main" id="{747D62A4-B2BC-EE72-1D65-55F1636F9425}"/>
              </a:ext>
            </a:extLst>
          </xdr:cNvPr>
          <xdr:cNvSpPr/>
        </xdr:nvSpPr>
        <xdr:spPr>
          <a:xfrm>
            <a:off x="3476" y="17446"/>
            <a:ext cx="27940" cy="0"/>
          </a:xfrm>
          <a:custGeom>
            <a:avLst/>
            <a:gdLst/>
            <a:ahLst/>
            <a:cxnLst/>
            <a:rect l="0" t="0" r="0" b="0"/>
            <a:pathLst>
              <a:path w="27940">
                <a:moveTo>
                  <a:pt x="0" y="0"/>
                </a:moveTo>
                <a:lnTo>
                  <a:pt x="27919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84" name="Shape 84">
            <a:extLst>
              <a:ext uri="{FF2B5EF4-FFF2-40B4-BE49-F238E27FC236}">
                <a16:creationId xmlns:a16="http://schemas.microsoft.com/office/drawing/2014/main" id="{7B16F4E3-15D5-BE28-CEC3-F60F55C5F211}"/>
              </a:ext>
            </a:extLst>
          </xdr:cNvPr>
          <xdr:cNvSpPr/>
        </xdr:nvSpPr>
        <xdr:spPr>
          <a:xfrm>
            <a:off x="0" y="13948"/>
            <a:ext cx="34925" cy="7620"/>
          </a:xfrm>
          <a:custGeom>
            <a:avLst/>
            <a:gdLst/>
            <a:ahLst/>
            <a:cxnLst/>
            <a:rect l="0" t="0" r="0" b="0"/>
            <a:pathLst>
              <a:path w="34925" h="7620">
                <a:moveTo>
                  <a:pt x="34900" y="6995"/>
                </a:moveTo>
                <a:lnTo>
                  <a:pt x="0" y="6995"/>
                </a:lnTo>
                <a:lnTo>
                  <a:pt x="0" y="0"/>
                </a:lnTo>
                <a:lnTo>
                  <a:pt x="34900" y="0"/>
                </a:lnTo>
                <a:lnTo>
                  <a:pt x="34900" y="6995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85" name="Shape 85">
            <a:extLst>
              <a:ext uri="{FF2B5EF4-FFF2-40B4-BE49-F238E27FC236}">
                <a16:creationId xmlns:a16="http://schemas.microsoft.com/office/drawing/2014/main" id="{75B38E21-98D7-C506-72A4-1735D41BD98A}"/>
              </a:ext>
            </a:extLst>
          </xdr:cNvPr>
          <xdr:cNvSpPr/>
        </xdr:nvSpPr>
        <xdr:spPr>
          <a:xfrm>
            <a:off x="3476" y="24424"/>
            <a:ext cx="20955" cy="0"/>
          </a:xfrm>
          <a:custGeom>
            <a:avLst/>
            <a:gdLst/>
            <a:ahLst/>
            <a:cxnLst/>
            <a:rect l="0" t="0" r="0" b="0"/>
            <a:pathLst>
              <a:path w="20955">
                <a:moveTo>
                  <a:pt x="0" y="0"/>
                </a:moveTo>
                <a:lnTo>
                  <a:pt x="20948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86" name="Shape 86">
            <a:extLst>
              <a:ext uri="{FF2B5EF4-FFF2-40B4-BE49-F238E27FC236}">
                <a16:creationId xmlns:a16="http://schemas.microsoft.com/office/drawing/2014/main" id="{CC57FCE0-5BF0-F942-B0C5-DA0C83E18073}"/>
              </a:ext>
            </a:extLst>
          </xdr:cNvPr>
          <xdr:cNvSpPr/>
        </xdr:nvSpPr>
        <xdr:spPr>
          <a:xfrm>
            <a:off x="0" y="20950"/>
            <a:ext cx="27940" cy="6985"/>
          </a:xfrm>
          <a:custGeom>
            <a:avLst/>
            <a:gdLst/>
            <a:ahLst/>
            <a:cxnLst/>
            <a:rect l="0" t="0" r="0" b="0"/>
            <a:pathLst>
              <a:path w="27940" h="6985">
                <a:moveTo>
                  <a:pt x="27922" y="6977"/>
                </a:moveTo>
                <a:lnTo>
                  <a:pt x="0" y="6977"/>
                </a:lnTo>
                <a:lnTo>
                  <a:pt x="0" y="0"/>
                </a:lnTo>
                <a:lnTo>
                  <a:pt x="27922" y="0"/>
                </a:lnTo>
                <a:lnTo>
                  <a:pt x="27922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87" name="Shape 87">
            <a:extLst>
              <a:ext uri="{FF2B5EF4-FFF2-40B4-BE49-F238E27FC236}">
                <a16:creationId xmlns:a16="http://schemas.microsoft.com/office/drawing/2014/main" id="{3BBFD329-D574-0F27-7475-EF36E3ABC729}"/>
              </a:ext>
            </a:extLst>
          </xdr:cNvPr>
          <xdr:cNvSpPr/>
        </xdr:nvSpPr>
        <xdr:spPr>
          <a:xfrm>
            <a:off x="3476" y="31395"/>
            <a:ext cx="13970" cy="0"/>
          </a:xfrm>
          <a:custGeom>
            <a:avLst/>
            <a:gdLst/>
            <a:ahLst/>
            <a:cxnLst/>
            <a:rect l="0" t="0" r="0" b="0"/>
            <a:pathLst>
              <a:path w="13970">
                <a:moveTo>
                  <a:pt x="0" y="0"/>
                </a:moveTo>
                <a:lnTo>
                  <a:pt x="13971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88" name="Shape 88">
            <a:extLst>
              <a:ext uri="{FF2B5EF4-FFF2-40B4-BE49-F238E27FC236}">
                <a16:creationId xmlns:a16="http://schemas.microsoft.com/office/drawing/2014/main" id="{5ECCCFAA-7A87-DAEA-5A3D-946190B2A4EE}"/>
              </a:ext>
            </a:extLst>
          </xdr:cNvPr>
          <xdr:cNvSpPr/>
        </xdr:nvSpPr>
        <xdr:spPr>
          <a:xfrm>
            <a:off x="0" y="27922"/>
            <a:ext cx="20955" cy="6985"/>
          </a:xfrm>
          <a:custGeom>
            <a:avLst/>
            <a:gdLst/>
            <a:ahLst/>
            <a:cxnLst/>
            <a:rect l="0" t="0" r="0" b="0"/>
            <a:pathLst>
              <a:path w="20955" h="6985">
                <a:moveTo>
                  <a:pt x="20951" y="6977"/>
                </a:moveTo>
                <a:lnTo>
                  <a:pt x="0" y="6977"/>
                </a:lnTo>
                <a:lnTo>
                  <a:pt x="0" y="0"/>
                </a:lnTo>
                <a:lnTo>
                  <a:pt x="20951" y="0"/>
                </a:lnTo>
                <a:lnTo>
                  <a:pt x="2095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89" name="Shape 89">
            <a:extLst>
              <a:ext uri="{FF2B5EF4-FFF2-40B4-BE49-F238E27FC236}">
                <a16:creationId xmlns:a16="http://schemas.microsoft.com/office/drawing/2014/main" id="{1A020D31-ABDC-7138-D545-DDF5028AD756}"/>
              </a:ext>
            </a:extLst>
          </xdr:cNvPr>
          <xdr:cNvSpPr/>
        </xdr:nvSpPr>
        <xdr:spPr>
          <a:xfrm>
            <a:off x="3476" y="38397"/>
            <a:ext cx="7620" cy="0"/>
          </a:xfrm>
          <a:custGeom>
            <a:avLst/>
            <a:gdLst/>
            <a:ahLst/>
            <a:cxnLst/>
            <a:rect l="0" t="0" r="0" b="0"/>
            <a:pathLst>
              <a:path w="7620">
                <a:moveTo>
                  <a:pt x="0" y="0"/>
                </a:moveTo>
                <a:lnTo>
                  <a:pt x="6995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90" name="Shape 90">
            <a:extLst>
              <a:ext uri="{FF2B5EF4-FFF2-40B4-BE49-F238E27FC236}">
                <a16:creationId xmlns:a16="http://schemas.microsoft.com/office/drawing/2014/main" id="{0C464160-FC2E-A18A-CAA7-04EAD4EC54A6}"/>
              </a:ext>
            </a:extLst>
          </xdr:cNvPr>
          <xdr:cNvSpPr/>
        </xdr:nvSpPr>
        <xdr:spPr>
          <a:xfrm>
            <a:off x="-4" y="34908"/>
            <a:ext cx="13970" cy="13970"/>
          </a:xfrm>
          <a:custGeom>
            <a:avLst/>
            <a:gdLst/>
            <a:ahLst/>
            <a:cxnLst/>
            <a:rect l="0" t="0" r="0" b="0"/>
            <a:pathLst>
              <a:path w="13970" h="13970">
                <a:moveTo>
                  <a:pt x="13944" y="0"/>
                </a:moveTo>
                <a:lnTo>
                  <a:pt x="0" y="0"/>
                </a:lnTo>
                <a:lnTo>
                  <a:pt x="0" y="6997"/>
                </a:lnTo>
                <a:lnTo>
                  <a:pt x="0" y="13970"/>
                </a:lnTo>
                <a:lnTo>
                  <a:pt x="6972" y="13970"/>
                </a:lnTo>
                <a:lnTo>
                  <a:pt x="6972" y="6997"/>
                </a:lnTo>
                <a:lnTo>
                  <a:pt x="13944" y="6997"/>
                </a:lnTo>
                <a:lnTo>
                  <a:pt x="13944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19</xdr:col>
      <xdr:colOff>3597</xdr:colOff>
      <xdr:row>34</xdr:row>
      <xdr:rowOff>24431</xdr:rowOff>
    </xdr:from>
    <xdr:ext cx="27940" cy="27940"/>
    <xdr:grpSp>
      <xdr:nvGrpSpPr>
        <xdr:cNvPr id="91" name="Group 91">
          <a:extLst>
            <a:ext uri="{FF2B5EF4-FFF2-40B4-BE49-F238E27FC236}">
              <a16:creationId xmlns:a16="http://schemas.microsoft.com/office/drawing/2014/main" id="{9E5D1138-EFDD-483B-A741-1E4C623A6B95}"/>
            </a:ext>
          </a:extLst>
        </xdr:cNvPr>
        <xdr:cNvGrpSpPr/>
      </xdr:nvGrpSpPr>
      <xdr:grpSpPr>
        <a:xfrm>
          <a:off x="17585626" y="6490225"/>
          <a:ext cx="27940" cy="27940"/>
          <a:chOff x="0" y="0"/>
          <a:chExt cx="27940" cy="27940"/>
        </a:xfrm>
      </xdr:grpSpPr>
      <xdr:sp macro="" textlink="">
        <xdr:nvSpPr>
          <xdr:cNvPr id="92" name="Shape 92">
            <a:extLst>
              <a:ext uri="{FF2B5EF4-FFF2-40B4-BE49-F238E27FC236}">
                <a16:creationId xmlns:a16="http://schemas.microsoft.com/office/drawing/2014/main" id="{D2428CE7-27A5-64F4-96DA-6973DD07233A}"/>
              </a:ext>
            </a:extLst>
          </xdr:cNvPr>
          <xdr:cNvSpPr/>
        </xdr:nvSpPr>
        <xdr:spPr>
          <a:xfrm>
            <a:off x="3379" y="3490"/>
            <a:ext cx="21590" cy="0"/>
          </a:xfrm>
          <a:custGeom>
            <a:avLst/>
            <a:gdLst/>
            <a:ahLst/>
            <a:cxnLst/>
            <a:rect l="0" t="0" r="0" b="0"/>
            <a:pathLst>
              <a:path w="21590">
                <a:moveTo>
                  <a:pt x="0" y="0"/>
                </a:moveTo>
                <a:lnTo>
                  <a:pt x="21045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93" name="Shape 93">
            <a:extLst>
              <a:ext uri="{FF2B5EF4-FFF2-40B4-BE49-F238E27FC236}">
                <a16:creationId xmlns:a16="http://schemas.microsoft.com/office/drawing/2014/main" id="{2DE3F791-CCE5-FF1D-A713-F6B36603EF97}"/>
              </a:ext>
            </a:extLst>
          </xdr:cNvPr>
          <xdr:cNvSpPr/>
        </xdr:nvSpPr>
        <xdr:spPr>
          <a:xfrm>
            <a:off x="0" y="11"/>
            <a:ext cx="27940" cy="6985"/>
          </a:xfrm>
          <a:custGeom>
            <a:avLst/>
            <a:gdLst/>
            <a:ahLst/>
            <a:cxnLst/>
            <a:rect l="0" t="0" r="0" b="0"/>
            <a:pathLst>
              <a:path w="27940" h="6985">
                <a:moveTo>
                  <a:pt x="27922" y="6977"/>
                </a:moveTo>
                <a:lnTo>
                  <a:pt x="0" y="6977"/>
                </a:lnTo>
                <a:lnTo>
                  <a:pt x="0" y="0"/>
                </a:lnTo>
                <a:lnTo>
                  <a:pt x="27922" y="0"/>
                </a:lnTo>
                <a:lnTo>
                  <a:pt x="27922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94" name="Shape 94">
            <a:extLst>
              <a:ext uri="{FF2B5EF4-FFF2-40B4-BE49-F238E27FC236}">
                <a16:creationId xmlns:a16="http://schemas.microsoft.com/office/drawing/2014/main" id="{EE56AE23-E232-66A0-5448-11053D51E230}"/>
              </a:ext>
            </a:extLst>
          </xdr:cNvPr>
          <xdr:cNvSpPr/>
        </xdr:nvSpPr>
        <xdr:spPr>
          <a:xfrm>
            <a:off x="3379" y="10486"/>
            <a:ext cx="14604" cy="0"/>
          </a:xfrm>
          <a:custGeom>
            <a:avLst/>
            <a:gdLst/>
            <a:ahLst/>
            <a:cxnLst/>
            <a:rect l="0" t="0" r="0" b="0"/>
            <a:pathLst>
              <a:path w="14604">
                <a:moveTo>
                  <a:pt x="0" y="0"/>
                </a:moveTo>
                <a:lnTo>
                  <a:pt x="14069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95" name="Shape 95">
            <a:extLst>
              <a:ext uri="{FF2B5EF4-FFF2-40B4-BE49-F238E27FC236}">
                <a16:creationId xmlns:a16="http://schemas.microsoft.com/office/drawing/2014/main" id="{A0E53146-DAB1-9205-4872-2A6ADFC39128}"/>
              </a:ext>
            </a:extLst>
          </xdr:cNvPr>
          <xdr:cNvSpPr/>
        </xdr:nvSpPr>
        <xdr:spPr>
          <a:xfrm>
            <a:off x="0" y="6988"/>
            <a:ext cx="20955" cy="6985"/>
          </a:xfrm>
          <a:custGeom>
            <a:avLst/>
            <a:gdLst/>
            <a:ahLst/>
            <a:cxnLst/>
            <a:rect l="0" t="0" r="0" b="0"/>
            <a:pathLst>
              <a:path w="20955" h="6985">
                <a:moveTo>
                  <a:pt x="20951" y="6977"/>
                </a:moveTo>
                <a:lnTo>
                  <a:pt x="0" y="6977"/>
                </a:lnTo>
                <a:lnTo>
                  <a:pt x="0" y="0"/>
                </a:lnTo>
                <a:lnTo>
                  <a:pt x="20951" y="0"/>
                </a:lnTo>
                <a:lnTo>
                  <a:pt x="2095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96" name="Shape 96">
            <a:extLst>
              <a:ext uri="{FF2B5EF4-FFF2-40B4-BE49-F238E27FC236}">
                <a16:creationId xmlns:a16="http://schemas.microsoft.com/office/drawing/2014/main" id="{91BF498A-D835-4031-789E-EBCB552B3098}"/>
              </a:ext>
            </a:extLst>
          </xdr:cNvPr>
          <xdr:cNvSpPr/>
        </xdr:nvSpPr>
        <xdr:spPr>
          <a:xfrm>
            <a:off x="3379" y="17464"/>
            <a:ext cx="6985" cy="0"/>
          </a:xfrm>
          <a:custGeom>
            <a:avLst/>
            <a:gdLst/>
            <a:ahLst/>
            <a:cxnLst/>
            <a:rect l="0" t="0" r="0" b="0"/>
            <a:pathLst>
              <a:path w="6985">
                <a:moveTo>
                  <a:pt x="0" y="0"/>
                </a:moveTo>
                <a:lnTo>
                  <a:pt x="697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97" name="Shape 97">
            <a:extLst>
              <a:ext uri="{FF2B5EF4-FFF2-40B4-BE49-F238E27FC236}">
                <a16:creationId xmlns:a16="http://schemas.microsoft.com/office/drawing/2014/main" id="{773B01D5-1215-CB94-3D34-40E21949B3DF}"/>
              </a:ext>
            </a:extLst>
          </xdr:cNvPr>
          <xdr:cNvSpPr/>
        </xdr:nvSpPr>
        <xdr:spPr>
          <a:xfrm>
            <a:off x="-1" y="13972"/>
            <a:ext cx="13970" cy="13970"/>
          </a:xfrm>
          <a:custGeom>
            <a:avLst/>
            <a:gdLst/>
            <a:ahLst/>
            <a:cxnLst/>
            <a:rect l="0" t="0" r="0" b="0"/>
            <a:pathLst>
              <a:path w="13970" h="13970">
                <a:moveTo>
                  <a:pt x="13944" y="0"/>
                </a:moveTo>
                <a:lnTo>
                  <a:pt x="0" y="0"/>
                </a:lnTo>
                <a:lnTo>
                  <a:pt x="0" y="6972"/>
                </a:lnTo>
                <a:lnTo>
                  <a:pt x="0" y="13944"/>
                </a:lnTo>
                <a:lnTo>
                  <a:pt x="6972" y="13944"/>
                </a:lnTo>
                <a:lnTo>
                  <a:pt x="6972" y="6997"/>
                </a:lnTo>
                <a:lnTo>
                  <a:pt x="13944" y="6997"/>
                </a:lnTo>
                <a:lnTo>
                  <a:pt x="13944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17</xdr:col>
      <xdr:colOff>3382</xdr:colOff>
      <xdr:row>36</xdr:row>
      <xdr:rowOff>24439</xdr:rowOff>
    </xdr:from>
    <xdr:ext cx="27940" cy="27940"/>
    <xdr:grpSp>
      <xdr:nvGrpSpPr>
        <xdr:cNvPr id="98" name="Group 98">
          <a:extLst>
            <a:ext uri="{FF2B5EF4-FFF2-40B4-BE49-F238E27FC236}">
              <a16:creationId xmlns:a16="http://schemas.microsoft.com/office/drawing/2014/main" id="{2FCF8808-CEDE-4CE5-B4CE-7D8194994659}"/>
            </a:ext>
          </a:extLst>
        </xdr:cNvPr>
        <xdr:cNvGrpSpPr/>
      </xdr:nvGrpSpPr>
      <xdr:grpSpPr>
        <a:xfrm>
          <a:off x="16375176" y="6871233"/>
          <a:ext cx="27940" cy="27940"/>
          <a:chOff x="0" y="0"/>
          <a:chExt cx="27940" cy="27940"/>
        </a:xfrm>
      </xdr:grpSpPr>
      <xdr:sp macro="" textlink="">
        <xdr:nvSpPr>
          <xdr:cNvPr id="99" name="Shape 99">
            <a:extLst>
              <a:ext uri="{FF2B5EF4-FFF2-40B4-BE49-F238E27FC236}">
                <a16:creationId xmlns:a16="http://schemas.microsoft.com/office/drawing/2014/main" id="{61F90C27-E068-FD61-069E-59AA8F07AC3A}"/>
              </a:ext>
            </a:extLst>
          </xdr:cNvPr>
          <xdr:cNvSpPr/>
        </xdr:nvSpPr>
        <xdr:spPr>
          <a:xfrm>
            <a:off x="3469" y="3490"/>
            <a:ext cx="21590" cy="0"/>
          </a:xfrm>
          <a:custGeom>
            <a:avLst/>
            <a:gdLst/>
            <a:ahLst/>
            <a:cxnLst/>
            <a:rect l="0" t="0" r="0" b="0"/>
            <a:pathLst>
              <a:path w="21590">
                <a:moveTo>
                  <a:pt x="0" y="0"/>
                </a:moveTo>
                <a:lnTo>
                  <a:pt x="21070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00" name="Shape 100">
            <a:extLst>
              <a:ext uri="{FF2B5EF4-FFF2-40B4-BE49-F238E27FC236}">
                <a16:creationId xmlns:a16="http://schemas.microsoft.com/office/drawing/2014/main" id="{205E70FD-762C-AAA9-2267-DFEAE5E95852}"/>
              </a:ext>
            </a:extLst>
          </xdr:cNvPr>
          <xdr:cNvSpPr/>
        </xdr:nvSpPr>
        <xdr:spPr>
          <a:xfrm>
            <a:off x="0" y="17"/>
            <a:ext cx="27940" cy="6985"/>
          </a:xfrm>
          <a:custGeom>
            <a:avLst/>
            <a:gdLst/>
            <a:ahLst/>
            <a:cxnLst/>
            <a:rect l="0" t="0" r="0" b="0"/>
            <a:pathLst>
              <a:path w="27940" h="6985">
                <a:moveTo>
                  <a:pt x="27922" y="6977"/>
                </a:moveTo>
                <a:lnTo>
                  <a:pt x="0" y="6977"/>
                </a:lnTo>
                <a:lnTo>
                  <a:pt x="0" y="0"/>
                </a:lnTo>
                <a:lnTo>
                  <a:pt x="27922" y="0"/>
                </a:lnTo>
                <a:lnTo>
                  <a:pt x="27922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101" name="Shape 101">
            <a:extLst>
              <a:ext uri="{FF2B5EF4-FFF2-40B4-BE49-F238E27FC236}">
                <a16:creationId xmlns:a16="http://schemas.microsoft.com/office/drawing/2014/main" id="{A18260D3-AB44-0574-9037-A06218004CA5}"/>
              </a:ext>
            </a:extLst>
          </xdr:cNvPr>
          <xdr:cNvSpPr/>
        </xdr:nvSpPr>
        <xdr:spPr>
          <a:xfrm>
            <a:off x="3469" y="10468"/>
            <a:ext cx="14604" cy="0"/>
          </a:xfrm>
          <a:custGeom>
            <a:avLst/>
            <a:gdLst/>
            <a:ahLst/>
            <a:cxnLst/>
            <a:rect l="0" t="0" r="0" b="0"/>
            <a:pathLst>
              <a:path w="14604">
                <a:moveTo>
                  <a:pt x="0" y="0"/>
                </a:moveTo>
                <a:lnTo>
                  <a:pt x="13977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02" name="Shape 102">
            <a:extLst>
              <a:ext uri="{FF2B5EF4-FFF2-40B4-BE49-F238E27FC236}">
                <a16:creationId xmlns:a16="http://schemas.microsoft.com/office/drawing/2014/main" id="{8330DC74-E8BE-3E97-1D2C-0CD79B7BA302}"/>
              </a:ext>
            </a:extLst>
          </xdr:cNvPr>
          <xdr:cNvSpPr/>
        </xdr:nvSpPr>
        <xdr:spPr>
          <a:xfrm>
            <a:off x="0" y="6988"/>
            <a:ext cx="20955" cy="6985"/>
          </a:xfrm>
          <a:custGeom>
            <a:avLst/>
            <a:gdLst/>
            <a:ahLst/>
            <a:cxnLst/>
            <a:rect l="0" t="0" r="0" b="0"/>
            <a:pathLst>
              <a:path w="20955" h="6985">
                <a:moveTo>
                  <a:pt x="20951" y="6977"/>
                </a:moveTo>
                <a:lnTo>
                  <a:pt x="0" y="6977"/>
                </a:lnTo>
                <a:lnTo>
                  <a:pt x="0" y="0"/>
                </a:lnTo>
                <a:lnTo>
                  <a:pt x="20951" y="0"/>
                </a:lnTo>
                <a:lnTo>
                  <a:pt x="2095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103" name="Shape 103">
            <a:extLst>
              <a:ext uri="{FF2B5EF4-FFF2-40B4-BE49-F238E27FC236}">
                <a16:creationId xmlns:a16="http://schemas.microsoft.com/office/drawing/2014/main" id="{9E855369-D978-B5AE-62C4-D1A670270036}"/>
              </a:ext>
            </a:extLst>
          </xdr:cNvPr>
          <xdr:cNvSpPr/>
        </xdr:nvSpPr>
        <xdr:spPr>
          <a:xfrm>
            <a:off x="3469" y="17464"/>
            <a:ext cx="6985" cy="0"/>
          </a:xfrm>
          <a:custGeom>
            <a:avLst/>
            <a:gdLst/>
            <a:ahLst/>
            <a:cxnLst/>
            <a:rect l="0" t="0" r="0" b="0"/>
            <a:pathLst>
              <a:path w="6985">
                <a:moveTo>
                  <a:pt x="0" y="0"/>
                </a:moveTo>
                <a:lnTo>
                  <a:pt x="6976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04" name="Shape 104">
            <a:extLst>
              <a:ext uri="{FF2B5EF4-FFF2-40B4-BE49-F238E27FC236}">
                <a16:creationId xmlns:a16="http://schemas.microsoft.com/office/drawing/2014/main" id="{6D784D23-242A-27BE-1D88-D1F1C12538AF}"/>
              </a:ext>
            </a:extLst>
          </xdr:cNvPr>
          <xdr:cNvSpPr/>
        </xdr:nvSpPr>
        <xdr:spPr>
          <a:xfrm>
            <a:off x="-9" y="13968"/>
            <a:ext cx="13970" cy="13970"/>
          </a:xfrm>
          <a:custGeom>
            <a:avLst/>
            <a:gdLst/>
            <a:ahLst/>
            <a:cxnLst/>
            <a:rect l="0" t="0" r="0" b="0"/>
            <a:pathLst>
              <a:path w="13970" h="13970">
                <a:moveTo>
                  <a:pt x="13957" y="0"/>
                </a:moveTo>
                <a:lnTo>
                  <a:pt x="0" y="0"/>
                </a:lnTo>
                <a:lnTo>
                  <a:pt x="0" y="6972"/>
                </a:lnTo>
                <a:lnTo>
                  <a:pt x="0" y="13957"/>
                </a:lnTo>
                <a:lnTo>
                  <a:pt x="6985" y="13957"/>
                </a:lnTo>
                <a:lnTo>
                  <a:pt x="6985" y="6997"/>
                </a:lnTo>
                <a:lnTo>
                  <a:pt x="13957" y="6997"/>
                </a:lnTo>
                <a:lnTo>
                  <a:pt x="13957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18</xdr:col>
      <xdr:colOff>3505</xdr:colOff>
      <xdr:row>36</xdr:row>
      <xdr:rowOff>24439</xdr:rowOff>
    </xdr:from>
    <xdr:ext cx="27940" cy="27940"/>
    <xdr:grpSp>
      <xdr:nvGrpSpPr>
        <xdr:cNvPr id="105" name="Group 105">
          <a:extLst>
            <a:ext uri="{FF2B5EF4-FFF2-40B4-BE49-F238E27FC236}">
              <a16:creationId xmlns:a16="http://schemas.microsoft.com/office/drawing/2014/main" id="{9EF3DEEC-54BD-4B4F-A394-E71D40BEA37F}"/>
            </a:ext>
          </a:extLst>
        </xdr:cNvPr>
        <xdr:cNvGrpSpPr/>
      </xdr:nvGrpSpPr>
      <xdr:grpSpPr>
        <a:xfrm>
          <a:off x="16980417" y="6871233"/>
          <a:ext cx="27940" cy="27940"/>
          <a:chOff x="0" y="0"/>
          <a:chExt cx="27940" cy="27940"/>
        </a:xfrm>
      </xdr:grpSpPr>
      <xdr:sp macro="" textlink="">
        <xdr:nvSpPr>
          <xdr:cNvPr id="106" name="Shape 106">
            <a:extLst>
              <a:ext uri="{FF2B5EF4-FFF2-40B4-BE49-F238E27FC236}">
                <a16:creationId xmlns:a16="http://schemas.microsoft.com/office/drawing/2014/main" id="{1DBD4D77-89B1-C94A-76BE-78E7B9AB8650}"/>
              </a:ext>
            </a:extLst>
          </xdr:cNvPr>
          <xdr:cNvSpPr/>
        </xdr:nvSpPr>
        <xdr:spPr>
          <a:xfrm>
            <a:off x="3476" y="3490"/>
            <a:ext cx="20955" cy="0"/>
          </a:xfrm>
          <a:custGeom>
            <a:avLst/>
            <a:gdLst/>
            <a:ahLst/>
            <a:cxnLst/>
            <a:rect l="0" t="0" r="0" b="0"/>
            <a:pathLst>
              <a:path w="20955">
                <a:moveTo>
                  <a:pt x="0" y="0"/>
                </a:moveTo>
                <a:lnTo>
                  <a:pt x="20948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07" name="Shape 107">
            <a:extLst>
              <a:ext uri="{FF2B5EF4-FFF2-40B4-BE49-F238E27FC236}">
                <a16:creationId xmlns:a16="http://schemas.microsoft.com/office/drawing/2014/main" id="{123B35CC-264F-2F60-1B6E-C9C05552E8F7}"/>
              </a:ext>
            </a:extLst>
          </xdr:cNvPr>
          <xdr:cNvSpPr/>
        </xdr:nvSpPr>
        <xdr:spPr>
          <a:xfrm>
            <a:off x="0" y="17"/>
            <a:ext cx="27940" cy="6985"/>
          </a:xfrm>
          <a:custGeom>
            <a:avLst/>
            <a:gdLst/>
            <a:ahLst/>
            <a:cxnLst/>
            <a:rect l="0" t="0" r="0" b="0"/>
            <a:pathLst>
              <a:path w="27940" h="6985">
                <a:moveTo>
                  <a:pt x="27922" y="6977"/>
                </a:moveTo>
                <a:lnTo>
                  <a:pt x="0" y="6977"/>
                </a:lnTo>
                <a:lnTo>
                  <a:pt x="0" y="0"/>
                </a:lnTo>
                <a:lnTo>
                  <a:pt x="27922" y="0"/>
                </a:lnTo>
                <a:lnTo>
                  <a:pt x="27922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108" name="Shape 108">
            <a:extLst>
              <a:ext uri="{FF2B5EF4-FFF2-40B4-BE49-F238E27FC236}">
                <a16:creationId xmlns:a16="http://schemas.microsoft.com/office/drawing/2014/main" id="{B5A1A395-6050-854F-BBA4-AB71E5F5890C}"/>
              </a:ext>
            </a:extLst>
          </xdr:cNvPr>
          <xdr:cNvSpPr/>
        </xdr:nvSpPr>
        <xdr:spPr>
          <a:xfrm>
            <a:off x="3476" y="10468"/>
            <a:ext cx="13970" cy="0"/>
          </a:xfrm>
          <a:custGeom>
            <a:avLst/>
            <a:gdLst/>
            <a:ahLst/>
            <a:cxnLst/>
            <a:rect l="0" t="0" r="0" b="0"/>
            <a:pathLst>
              <a:path w="13970">
                <a:moveTo>
                  <a:pt x="0" y="0"/>
                </a:moveTo>
                <a:lnTo>
                  <a:pt x="13971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09" name="Shape 109">
            <a:extLst>
              <a:ext uri="{FF2B5EF4-FFF2-40B4-BE49-F238E27FC236}">
                <a16:creationId xmlns:a16="http://schemas.microsoft.com/office/drawing/2014/main" id="{F9A06A2C-0DF0-9006-B9E0-C75CC6764B46}"/>
              </a:ext>
            </a:extLst>
          </xdr:cNvPr>
          <xdr:cNvSpPr/>
        </xdr:nvSpPr>
        <xdr:spPr>
          <a:xfrm>
            <a:off x="0" y="6988"/>
            <a:ext cx="20955" cy="6985"/>
          </a:xfrm>
          <a:custGeom>
            <a:avLst/>
            <a:gdLst/>
            <a:ahLst/>
            <a:cxnLst/>
            <a:rect l="0" t="0" r="0" b="0"/>
            <a:pathLst>
              <a:path w="20955" h="6985">
                <a:moveTo>
                  <a:pt x="20951" y="6977"/>
                </a:moveTo>
                <a:lnTo>
                  <a:pt x="0" y="6977"/>
                </a:lnTo>
                <a:lnTo>
                  <a:pt x="0" y="0"/>
                </a:lnTo>
                <a:lnTo>
                  <a:pt x="20951" y="0"/>
                </a:lnTo>
                <a:lnTo>
                  <a:pt x="2095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110" name="Shape 110">
            <a:extLst>
              <a:ext uri="{FF2B5EF4-FFF2-40B4-BE49-F238E27FC236}">
                <a16:creationId xmlns:a16="http://schemas.microsoft.com/office/drawing/2014/main" id="{29CDBCA0-8554-E0DF-B58E-C3C7E127CA8B}"/>
              </a:ext>
            </a:extLst>
          </xdr:cNvPr>
          <xdr:cNvSpPr/>
        </xdr:nvSpPr>
        <xdr:spPr>
          <a:xfrm>
            <a:off x="3476" y="17464"/>
            <a:ext cx="7620" cy="0"/>
          </a:xfrm>
          <a:custGeom>
            <a:avLst/>
            <a:gdLst/>
            <a:ahLst/>
            <a:cxnLst/>
            <a:rect l="0" t="0" r="0" b="0"/>
            <a:pathLst>
              <a:path w="7620">
                <a:moveTo>
                  <a:pt x="0" y="0"/>
                </a:moveTo>
                <a:lnTo>
                  <a:pt x="6995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11" name="Shape 111">
            <a:extLst>
              <a:ext uri="{FF2B5EF4-FFF2-40B4-BE49-F238E27FC236}">
                <a16:creationId xmlns:a16="http://schemas.microsoft.com/office/drawing/2014/main" id="{A3EF9804-B5BE-708D-8936-35796E0A090C}"/>
              </a:ext>
            </a:extLst>
          </xdr:cNvPr>
          <xdr:cNvSpPr/>
        </xdr:nvSpPr>
        <xdr:spPr>
          <a:xfrm>
            <a:off x="-4" y="13968"/>
            <a:ext cx="13970" cy="13970"/>
          </a:xfrm>
          <a:custGeom>
            <a:avLst/>
            <a:gdLst/>
            <a:ahLst/>
            <a:cxnLst/>
            <a:rect l="0" t="0" r="0" b="0"/>
            <a:pathLst>
              <a:path w="13970" h="13970">
                <a:moveTo>
                  <a:pt x="13944" y="0"/>
                </a:moveTo>
                <a:lnTo>
                  <a:pt x="0" y="0"/>
                </a:lnTo>
                <a:lnTo>
                  <a:pt x="0" y="6972"/>
                </a:lnTo>
                <a:lnTo>
                  <a:pt x="0" y="13957"/>
                </a:lnTo>
                <a:lnTo>
                  <a:pt x="6972" y="13957"/>
                </a:lnTo>
                <a:lnTo>
                  <a:pt x="6972" y="6997"/>
                </a:lnTo>
                <a:lnTo>
                  <a:pt x="13944" y="6997"/>
                </a:lnTo>
                <a:lnTo>
                  <a:pt x="13944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18</xdr:col>
      <xdr:colOff>3505</xdr:colOff>
      <xdr:row>40</xdr:row>
      <xdr:rowOff>3503</xdr:rowOff>
    </xdr:from>
    <xdr:ext cx="48895" cy="48895"/>
    <xdr:grpSp>
      <xdr:nvGrpSpPr>
        <xdr:cNvPr id="112" name="Group 112">
          <a:extLst>
            <a:ext uri="{FF2B5EF4-FFF2-40B4-BE49-F238E27FC236}">
              <a16:creationId xmlns:a16="http://schemas.microsoft.com/office/drawing/2014/main" id="{C11EFD38-4E65-49A0-BC2C-0FAF23F3894A}"/>
            </a:ext>
          </a:extLst>
        </xdr:cNvPr>
        <xdr:cNvGrpSpPr/>
      </xdr:nvGrpSpPr>
      <xdr:grpSpPr>
        <a:xfrm>
          <a:off x="16980417" y="7612297"/>
          <a:ext cx="48895" cy="48895"/>
          <a:chOff x="0" y="0"/>
          <a:chExt cx="48895" cy="48895"/>
        </a:xfrm>
      </xdr:grpSpPr>
      <xdr:sp macro="" textlink="">
        <xdr:nvSpPr>
          <xdr:cNvPr id="113" name="Shape 113">
            <a:extLst>
              <a:ext uri="{FF2B5EF4-FFF2-40B4-BE49-F238E27FC236}">
                <a16:creationId xmlns:a16="http://schemas.microsoft.com/office/drawing/2014/main" id="{48AAD62A-3548-A0C2-74E0-A538FE24FBFF}"/>
              </a:ext>
            </a:extLst>
          </xdr:cNvPr>
          <xdr:cNvSpPr/>
        </xdr:nvSpPr>
        <xdr:spPr>
          <a:xfrm>
            <a:off x="3476" y="3497"/>
            <a:ext cx="41910" cy="0"/>
          </a:xfrm>
          <a:custGeom>
            <a:avLst/>
            <a:gdLst/>
            <a:ahLst/>
            <a:cxnLst/>
            <a:rect l="0" t="0" r="0" b="0"/>
            <a:pathLst>
              <a:path w="41910">
                <a:moveTo>
                  <a:pt x="0" y="0"/>
                </a:moveTo>
                <a:lnTo>
                  <a:pt x="41897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14" name="Shape 114">
            <a:extLst>
              <a:ext uri="{FF2B5EF4-FFF2-40B4-BE49-F238E27FC236}">
                <a16:creationId xmlns:a16="http://schemas.microsoft.com/office/drawing/2014/main" id="{BA988779-ADE1-FDAA-9C37-E67799E8C62A}"/>
              </a:ext>
            </a:extLst>
          </xdr:cNvPr>
          <xdr:cNvSpPr/>
        </xdr:nvSpPr>
        <xdr:spPr>
          <a:xfrm>
            <a:off x="0" y="0"/>
            <a:ext cx="48895" cy="6985"/>
          </a:xfrm>
          <a:custGeom>
            <a:avLst/>
            <a:gdLst/>
            <a:ahLst/>
            <a:cxnLst/>
            <a:rect l="0" t="0" r="0" b="0"/>
            <a:pathLst>
              <a:path w="48895" h="6985">
                <a:moveTo>
                  <a:pt x="48849" y="6977"/>
                </a:moveTo>
                <a:lnTo>
                  <a:pt x="0" y="6977"/>
                </a:lnTo>
                <a:lnTo>
                  <a:pt x="0" y="0"/>
                </a:lnTo>
                <a:lnTo>
                  <a:pt x="48849" y="0"/>
                </a:lnTo>
                <a:lnTo>
                  <a:pt x="48849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115" name="Shape 115">
            <a:extLst>
              <a:ext uri="{FF2B5EF4-FFF2-40B4-BE49-F238E27FC236}">
                <a16:creationId xmlns:a16="http://schemas.microsoft.com/office/drawing/2014/main" id="{AD6BF7E6-E735-42B8-A9CC-DBB92A287984}"/>
              </a:ext>
            </a:extLst>
          </xdr:cNvPr>
          <xdr:cNvSpPr/>
        </xdr:nvSpPr>
        <xdr:spPr>
          <a:xfrm>
            <a:off x="3476" y="10469"/>
            <a:ext cx="34925" cy="0"/>
          </a:xfrm>
          <a:custGeom>
            <a:avLst/>
            <a:gdLst/>
            <a:ahLst/>
            <a:cxnLst/>
            <a:rect l="0" t="0" r="0" b="0"/>
            <a:pathLst>
              <a:path w="34925">
                <a:moveTo>
                  <a:pt x="0" y="0"/>
                </a:moveTo>
                <a:lnTo>
                  <a:pt x="34895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16" name="Shape 116">
            <a:extLst>
              <a:ext uri="{FF2B5EF4-FFF2-40B4-BE49-F238E27FC236}">
                <a16:creationId xmlns:a16="http://schemas.microsoft.com/office/drawing/2014/main" id="{B3B7ADD5-C84E-6AB5-E5AF-1763476715B3}"/>
              </a:ext>
            </a:extLst>
          </xdr:cNvPr>
          <xdr:cNvSpPr/>
        </xdr:nvSpPr>
        <xdr:spPr>
          <a:xfrm>
            <a:off x="0" y="6971"/>
            <a:ext cx="41910" cy="6985"/>
          </a:xfrm>
          <a:custGeom>
            <a:avLst/>
            <a:gdLst/>
            <a:ahLst/>
            <a:cxnLst/>
            <a:rect l="0" t="0" r="0" b="0"/>
            <a:pathLst>
              <a:path w="41910" h="6985">
                <a:moveTo>
                  <a:pt x="41871" y="6977"/>
                </a:moveTo>
                <a:lnTo>
                  <a:pt x="0" y="6977"/>
                </a:lnTo>
                <a:lnTo>
                  <a:pt x="0" y="0"/>
                </a:lnTo>
                <a:lnTo>
                  <a:pt x="41871" y="0"/>
                </a:lnTo>
                <a:lnTo>
                  <a:pt x="4187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117" name="Shape 117">
            <a:extLst>
              <a:ext uri="{FF2B5EF4-FFF2-40B4-BE49-F238E27FC236}">
                <a16:creationId xmlns:a16="http://schemas.microsoft.com/office/drawing/2014/main" id="{92BAC4B8-54BC-112A-EE8B-6BD6059FD66A}"/>
              </a:ext>
            </a:extLst>
          </xdr:cNvPr>
          <xdr:cNvSpPr/>
        </xdr:nvSpPr>
        <xdr:spPr>
          <a:xfrm>
            <a:off x="3476" y="17446"/>
            <a:ext cx="27940" cy="0"/>
          </a:xfrm>
          <a:custGeom>
            <a:avLst/>
            <a:gdLst/>
            <a:ahLst/>
            <a:cxnLst/>
            <a:rect l="0" t="0" r="0" b="0"/>
            <a:pathLst>
              <a:path w="27940">
                <a:moveTo>
                  <a:pt x="0" y="0"/>
                </a:moveTo>
                <a:lnTo>
                  <a:pt x="27919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18" name="Shape 118">
            <a:extLst>
              <a:ext uri="{FF2B5EF4-FFF2-40B4-BE49-F238E27FC236}">
                <a16:creationId xmlns:a16="http://schemas.microsoft.com/office/drawing/2014/main" id="{FE8BC365-EAE1-B2E0-2BBA-6CDA6B895C43}"/>
              </a:ext>
            </a:extLst>
          </xdr:cNvPr>
          <xdr:cNvSpPr/>
        </xdr:nvSpPr>
        <xdr:spPr>
          <a:xfrm>
            <a:off x="0" y="13948"/>
            <a:ext cx="34925" cy="7620"/>
          </a:xfrm>
          <a:custGeom>
            <a:avLst/>
            <a:gdLst/>
            <a:ahLst/>
            <a:cxnLst/>
            <a:rect l="0" t="0" r="0" b="0"/>
            <a:pathLst>
              <a:path w="34925" h="7620">
                <a:moveTo>
                  <a:pt x="34900" y="6995"/>
                </a:moveTo>
                <a:lnTo>
                  <a:pt x="0" y="6995"/>
                </a:lnTo>
                <a:lnTo>
                  <a:pt x="0" y="0"/>
                </a:lnTo>
                <a:lnTo>
                  <a:pt x="34900" y="0"/>
                </a:lnTo>
                <a:lnTo>
                  <a:pt x="34900" y="6995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119" name="Shape 119">
            <a:extLst>
              <a:ext uri="{FF2B5EF4-FFF2-40B4-BE49-F238E27FC236}">
                <a16:creationId xmlns:a16="http://schemas.microsoft.com/office/drawing/2014/main" id="{B35504D1-94A1-EFFF-B0D5-177210C68F51}"/>
              </a:ext>
            </a:extLst>
          </xdr:cNvPr>
          <xdr:cNvSpPr/>
        </xdr:nvSpPr>
        <xdr:spPr>
          <a:xfrm>
            <a:off x="3476" y="24418"/>
            <a:ext cx="20955" cy="0"/>
          </a:xfrm>
          <a:custGeom>
            <a:avLst/>
            <a:gdLst/>
            <a:ahLst/>
            <a:cxnLst/>
            <a:rect l="0" t="0" r="0" b="0"/>
            <a:pathLst>
              <a:path w="20955">
                <a:moveTo>
                  <a:pt x="0" y="0"/>
                </a:moveTo>
                <a:lnTo>
                  <a:pt x="20948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20" name="Shape 120">
            <a:extLst>
              <a:ext uri="{FF2B5EF4-FFF2-40B4-BE49-F238E27FC236}">
                <a16:creationId xmlns:a16="http://schemas.microsoft.com/office/drawing/2014/main" id="{065EBFAB-6187-EC77-4E10-989F0CCBDA70}"/>
              </a:ext>
            </a:extLst>
          </xdr:cNvPr>
          <xdr:cNvSpPr/>
        </xdr:nvSpPr>
        <xdr:spPr>
          <a:xfrm>
            <a:off x="0" y="20944"/>
            <a:ext cx="27940" cy="6985"/>
          </a:xfrm>
          <a:custGeom>
            <a:avLst/>
            <a:gdLst/>
            <a:ahLst/>
            <a:cxnLst/>
            <a:rect l="0" t="0" r="0" b="0"/>
            <a:pathLst>
              <a:path w="27940" h="6985">
                <a:moveTo>
                  <a:pt x="27922" y="6977"/>
                </a:moveTo>
                <a:lnTo>
                  <a:pt x="0" y="6977"/>
                </a:lnTo>
                <a:lnTo>
                  <a:pt x="0" y="0"/>
                </a:lnTo>
                <a:lnTo>
                  <a:pt x="27922" y="0"/>
                </a:lnTo>
                <a:lnTo>
                  <a:pt x="27922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121" name="Shape 121">
            <a:extLst>
              <a:ext uri="{FF2B5EF4-FFF2-40B4-BE49-F238E27FC236}">
                <a16:creationId xmlns:a16="http://schemas.microsoft.com/office/drawing/2014/main" id="{71BF6667-FEF3-34B5-9D16-AECFF329D78F}"/>
              </a:ext>
            </a:extLst>
          </xdr:cNvPr>
          <xdr:cNvSpPr/>
        </xdr:nvSpPr>
        <xdr:spPr>
          <a:xfrm>
            <a:off x="3476" y="31419"/>
            <a:ext cx="13970" cy="0"/>
          </a:xfrm>
          <a:custGeom>
            <a:avLst/>
            <a:gdLst/>
            <a:ahLst/>
            <a:cxnLst/>
            <a:rect l="0" t="0" r="0" b="0"/>
            <a:pathLst>
              <a:path w="13970">
                <a:moveTo>
                  <a:pt x="0" y="0"/>
                </a:moveTo>
                <a:lnTo>
                  <a:pt x="13971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22" name="Shape 122">
            <a:extLst>
              <a:ext uri="{FF2B5EF4-FFF2-40B4-BE49-F238E27FC236}">
                <a16:creationId xmlns:a16="http://schemas.microsoft.com/office/drawing/2014/main" id="{F17EA613-433A-9462-B1E6-657AA3EC0A94}"/>
              </a:ext>
            </a:extLst>
          </xdr:cNvPr>
          <xdr:cNvSpPr/>
        </xdr:nvSpPr>
        <xdr:spPr>
          <a:xfrm>
            <a:off x="0" y="27922"/>
            <a:ext cx="20955" cy="6985"/>
          </a:xfrm>
          <a:custGeom>
            <a:avLst/>
            <a:gdLst/>
            <a:ahLst/>
            <a:cxnLst/>
            <a:rect l="0" t="0" r="0" b="0"/>
            <a:pathLst>
              <a:path w="20955" h="6985">
                <a:moveTo>
                  <a:pt x="20951" y="6977"/>
                </a:moveTo>
                <a:lnTo>
                  <a:pt x="0" y="6977"/>
                </a:lnTo>
                <a:lnTo>
                  <a:pt x="0" y="0"/>
                </a:lnTo>
                <a:lnTo>
                  <a:pt x="20951" y="0"/>
                </a:lnTo>
                <a:lnTo>
                  <a:pt x="20951" y="6977"/>
                </a:lnTo>
                <a:close/>
              </a:path>
            </a:pathLst>
          </a:custGeom>
          <a:solidFill>
            <a:srgbClr val="008000"/>
          </a:solidFill>
        </xdr:spPr>
      </xdr:sp>
      <xdr:sp macro="" textlink="">
        <xdr:nvSpPr>
          <xdr:cNvPr id="123" name="Shape 123">
            <a:extLst>
              <a:ext uri="{FF2B5EF4-FFF2-40B4-BE49-F238E27FC236}">
                <a16:creationId xmlns:a16="http://schemas.microsoft.com/office/drawing/2014/main" id="{52224FAB-F272-8C32-9A0F-A1A36C538FC4}"/>
              </a:ext>
            </a:extLst>
          </xdr:cNvPr>
          <xdr:cNvSpPr/>
        </xdr:nvSpPr>
        <xdr:spPr>
          <a:xfrm>
            <a:off x="3476" y="38391"/>
            <a:ext cx="7620" cy="0"/>
          </a:xfrm>
          <a:custGeom>
            <a:avLst/>
            <a:gdLst/>
            <a:ahLst/>
            <a:cxnLst/>
            <a:rect l="0" t="0" r="0" b="0"/>
            <a:pathLst>
              <a:path w="7620">
                <a:moveTo>
                  <a:pt x="0" y="0"/>
                </a:moveTo>
                <a:lnTo>
                  <a:pt x="6995" y="0"/>
                </a:lnTo>
              </a:path>
            </a:pathLst>
          </a:custGeom>
          <a:ln w="6981">
            <a:solidFill>
              <a:srgbClr val="008000"/>
            </a:solidFill>
          </a:ln>
        </xdr:spPr>
      </xdr:sp>
      <xdr:sp macro="" textlink="">
        <xdr:nvSpPr>
          <xdr:cNvPr id="124" name="Shape 124">
            <a:extLst>
              <a:ext uri="{FF2B5EF4-FFF2-40B4-BE49-F238E27FC236}">
                <a16:creationId xmlns:a16="http://schemas.microsoft.com/office/drawing/2014/main" id="{358E245C-B010-3F9D-E9DF-1278F4D81FC7}"/>
              </a:ext>
            </a:extLst>
          </xdr:cNvPr>
          <xdr:cNvSpPr/>
        </xdr:nvSpPr>
        <xdr:spPr>
          <a:xfrm>
            <a:off x="-4" y="34904"/>
            <a:ext cx="13970" cy="13970"/>
          </a:xfrm>
          <a:custGeom>
            <a:avLst/>
            <a:gdLst/>
            <a:ahLst/>
            <a:cxnLst/>
            <a:rect l="0" t="0" r="0" b="0"/>
            <a:pathLst>
              <a:path w="13970" h="13970">
                <a:moveTo>
                  <a:pt x="6972" y="6997"/>
                </a:moveTo>
                <a:lnTo>
                  <a:pt x="0" y="6997"/>
                </a:lnTo>
                <a:lnTo>
                  <a:pt x="0" y="13970"/>
                </a:lnTo>
                <a:lnTo>
                  <a:pt x="6972" y="13970"/>
                </a:lnTo>
                <a:lnTo>
                  <a:pt x="6972" y="6997"/>
                </a:lnTo>
                <a:close/>
              </a:path>
              <a:path w="13970" h="13970">
                <a:moveTo>
                  <a:pt x="13944" y="0"/>
                </a:moveTo>
                <a:lnTo>
                  <a:pt x="0" y="0"/>
                </a:lnTo>
                <a:lnTo>
                  <a:pt x="0" y="6985"/>
                </a:lnTo>
                <a:lnTo>
                  <a:pt x="13944" y="6985"/>
                </a:lnTo>
                <a:lnTo>
                  <a:pt x="13944" y="0"/>
                </a:lnTo>
                <a:close/>
              </a:path>
            </a:pathLst>
          </a:custGeom>
          <a:solidFill>
            <a:srgbClr val="008000"/>
          </a:solidFill>
        </xdr:spPr>
      </xdr:sp>
    </xdr:grpSp>
    <xdr:clientData/>
  </xdr:oneCellAnchor>
  <xdr:oneCellAnchor>
    <xdr:from>
      <xdr:col>19</xdr:col>
      <xdr:colOff>3597</xdr:colOff>
      <xdr:row>40</xdr:row>
      <xdr:rowOff>45399</xdr:rowOff>
    </xdr:from>
    <xdr:ext cx="6985" cy="6985"/>
    <xdr:sp macro="" textlink="">
      <xdr:nvSpPr>
        <xdr:cNvPr id="125" name="Shape 125">
          <a:extLst>
            <a:ext uri="{FF2B5EF4-FFF2-40B4-BE49-F238E27FC236}">
              <a16:creationId xmlns:a16="http://schemas.microsoft.com/office/drawing/2014/main" id="{4FEBC834-17FD-48C0-B1FB-AB747EDFFAF8}"/>
            </a:ext>
          </a:extLst>
        </xdr:cNvPr>
        <xdr:cNvSpPr/>
      </xdr:nvSpPr>
      <xdr:spPr>
        <a:xfrm>
          <a:off x="5232822" y="6522399"/>
          <a:ext cx="6985" cy="6985"/>
        </a:xfrm>
        <a:custGeom>
          <a:avLst/>
          <a:gdLst/>
          <a:ahLst/>
          <a:cxnLst/>
          <a:rect l="0" t="0" r="0" b="0"/>
          <a:pathLst>
            <a:path w="6985" h="6985">
              <a:moveTo>
                <a:pt x="6977" y="6977"/>
              </a:moveTo>
              <a:lnTo>
                <a:pt x="0" y="6977"/>
              </a:lnTo>
              <a:lnTo>
                <a:pt x="0" y="0"/>
              </a:lnTo>
              <a:lnTo>
                <a:pt x="6977" y="0"/>
              </a:lnTo>
              <a:lnTo>
                <a:pt x="6977" y="6977"/>
              </a:lnTo>
              <a:close/>
            </a:path>
          </a:pathLst>
        </a:custGeom>
        <a:solidFill>
          <a:srgbClr val="008000"/>
        </a:solidFill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Or&#231;amentoResum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Resum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6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2">
    <tabColor rgb="FF006600"/>
  </sheetPr>
  <dimension ref="A1:T41"/>
  <sheetViews>
    <sheetView showGridLines="0" showZeros="0" tabSelected="1" view="pageBreakPreview" zoomScaleNormal="100" zoomScaleSheetLayoutView="100" workbookViewId="0">
      <selection activeCell="C34" sqref="C34"/>
    </sheetView>
  </sheetViews>
  <sheetFormatPr defaultColWidth="9.140625" defaultRowHeight="12.75"/>
  <cols>
    <col min="1" max="1" width="12.28515625" style="107" customWidth="1"/>
    <col min="2" max="2" width="17" style="12" customWidth="1"/>
    <col min="3" max="3" width="52.140625" style="12" customWidth="1"/>
    <col min="4" max="4" width="30.42578125" style="13" bestFit="1" customWidth="1"/>
    <col min="5" max="5" width="16.140625" style="14" customWidth="1"/>
    <col min="6" max="6" width="17.42578125" style="15" customWidth="1"/>
    <col min="7" max="7" width="18.42578125" style="14" hidden="1" customWidth="1"/>
    <col min="8" max="8" width="17.42578125" style="16" customWidth="1"/>
    <col min="9" max="9" width="9.140625" style="12"/>
    <col min="10" max="10" width="16.140625" style="12" customWidth="1"/>
    <col min="11" max="11" width="13" style="12" customWidth="1"/>
    <col min="12" max="13" width="9.140625" style="12"/>
    <col min="14" max="14" width="13.28515625" style="12" bestFit="1" customWidth="1"/>
    <col min="15" max="15" width="9.140625" style="12"/>
    <col min="16" max="16" width="12.42578125" style="12" customWidth="1"/>
    <col min="17" max="17" width="11.7109375" style="12" customWidth="1"/>
    <col min="18" max="16384" width="9.140625" style="12"/>
  </cols>
  <sheetData>
    <row r="1" spans="1:17" ht="13.5" thickBot="1"/>
    <row r="2" spans="1:17" s="7" customFormat="1" ht="15" customHeight="1">
      <c r="A2" s="106" t="s">
        <v>280</v>
      </c>
      <c r="B2" s="463"/>
      <c r="C2" s="464"/>
      <c r="D2" s="465"/>
      <c r="E2" s="465"/>
      <c r="F2" s="465"/>
      <c r="G2" s="465"/>
      <c r="H2" s="466"/>
    </row>
    <row r="3" spans="1:17" s="38" customFormat="1" ht="15" customHeight="1">
      <c r="A3" s="103"/>
      <c r="B3" s="109" t="s">
        <v>283</v>
      </c>
      <c r="C3" s="22"/>
      <c r="D3" s="22"/>
      <c r="E3" s="21"/>
      <c r="F3" s="22"/>
      <c r="G3" s="22"/>
      <c r="H3" s="110"/>
      <c r="I3" s="8"/>
      <c r="J3" s="8"/>
      <c r="K3" s="8"/>
      <c r="L3" s="22"/>
      <c r="O3" s="40"/>
    </row>
    <row r="4" spans="1:17" s="38" customFormat="1" ht="15" customHeight="1">
      <c r="A4" s="103" t="s">
        <v>280</v>
      </c>
      <c r="B4" s="111"/>
      <c r="C4" s="467"/>
      <c r="D4" s="467"/>
      <c r="E4" s="468"/>
      <c r="F4" s="467"/>
      <c r="G4" s="467"/>
      <c r="H4" s="112"/>
      <c r="I4" s="8"/>
      <c r="J4" s="8"/>
      <c r="K4" s="8"/>
      <c r="L4" s="22"/>
      <c r="O4" s="40"/>
    </row>
    <row r="5" spans="1:17" s="8" customFormat="1" ht="15" customHeight="1">
      <c r="A5" s="32"/>
      <c r="B5" s="113"/>
      <c r="C5" s="469"/>
      <c r="D5" s="469"/>
      <c r="E5" s="470" t="s">
        <v>282</v>
      </c>
      <c r="F5" s="471"/>
      <c r="G5" s="471"/>
      <c r="H5" s="114"/>
      <c r="P5" s="6"/>
    </row>
    <row r="6" spans="1:17" s="8" customFormat="1" ht="15" customHeight="1">
      <c r="A6" s="32"/>
      <c r="B6" s="292" t="str">
        <f>'Anexo1-Sintético'!B4</f>
        <v>Objeto:</v>
      </c>
      <c r="C6" s="815" t="str">
        <f>PROPER("TERRAPLANAGEM DO CENTRO COMUNITÁRIO PELA VIDA - CONVIVE")</f>
        <v>Terraplanagem Do Centro Comunitário Pela Vida - Convive</v>
      </c>
      <c r="D6" s="815"/>
      <c r="E6" s="470" t="s">
        <v>281</v>
      </c>
      <c r="F6" s="472" t="s">
        <v>451</v>
      </c>
      <c r="G6" s="581"/>
      <c r="H6" s="582" t="s">
        <v>640</v>
      </c>
      <c r="K6" s="6"/>
      <c r="L6" s="6"/>
      <c r="M6" s="6"/>
      <c r="N6" s="6"/>
      <c r="O6" s="6"/>
      <c r="P6" s="6"/>
      <c r="Q6" s="6"/>
    </row>
    <row r="7" spans="1:17" s="8" customFormat="1" ht="15" customHeight="1">
      <c r="A7" s="32"/>
      <c r="B7" s="292" t="str">
        <f>'Anexo1-Sintético'!B5</f>
        <v>Município:</v>
      </c>
      <c r="C7" s="473" t="s">
        <v>638</v>
      </c>
      <c r="D7" s="474"/>
      <c r="E7" s="475" t="s">
        <v>24</v>
      </c>
      <c r="F7" s="476" t="s">
        <v>639</v>
      </c>
      <c r="G7" s="477"/>
      <c r="H7" s="294" t="s">
        <v>450</v>
      </c>
      <c r="K7" s="6"/>
      <c r="L7" s="43"/>
      <c r="M7" s="6"/>
      <c r="N7" s="6"/>
      <c r="O7" s="6"/>
      <c r="P7" s="6"/>
      <c r="Q7" s="43"/>
    </row>
    <row r="8" spans="1:17" s="6" customFormat="1" ht="15.75" customHeight="1">
      <c r="A8" s="17"/>
      <c r="B8" s="292" t="str">
        <f>'Anexo1-Sintético'!B6</f>
        <v>Endereço:</v>
      </c>
      <c r="C8" s="473" t="str">
        <f>PROPER("Irineu Serra, Rio Branco/AC")</f>
        <v>Irineu Serra, Rio Branco/Ac</v>
      </c>
      <c r="D8" s="478"/>
      <c r="E8" s="479" t="s">
        <v>25</v>
      </c>
      <c r="F8" s="480"/>
      <c r="G8" s="481"/>
      <c r="H8" s="295">
        <f>'ANEXO4-BDI'!K40/100</f>
        <v>0.20809999999999998</v>
      </c>
      <c r="L8" s="43"/>
      <c r="Q8" s="43"/>
    </row>
    <row r="9" spans="1:17" s="6" customFormat="1" ht="15" customHeight="1">
      <c r="A9" s="17"/>
      <c r="B9" s="302" t="str">
        <f>'Anexo1-Sintético'!B7</f>
        <v>Data:</v>
      </c>
      <c r="C9" s="501">
        <f ca="1">TODAY()</f>
        <v>46097</v>
      </c>
      <c r="D9" s="482"/>
      <c r="E9" s="583" t="s">
        <v>29</v>
      </c>
      <c r="F9" s="584"/>
      <c r="G9" s="585"/>
      <c r="H9" s="586">
        <f>'ANEXO4-BDI'!K41/100</f>
        <v>0.12520000000000001</v>
      </c>
      <c r="L9" s="43"/>
      <c r="Q9" s="44"/>
    </row>
    <row r="10" spans="1:17" s="6" customFormat="1" ht="15" customHeight="1">
      <c r="A10" s="17"/>
      <c r="B10" s="292" t="s">
        <v>47</v>
      </c>
      <c r="C10" s="483" t="s">
        <v>418</v>
      </c>
      <c r="D10" s="478"/>
      <c r="E10" s="484" t="s">
        <v>141</v>
      </c>
      <c r="F10" s="480"/>
      <c r="G10" s="481"/>
      <c r="H10" s="295">
        <f>'ANEXO5-ENCARGOS'!K5</f>
        <v>1.1425000000000001</v>
      </c>
    </row>
    <row r="11" spans="1:17" s="6" customFormat="1" ht="15" customHeight="1">
      <c r="A11" s="17"/>
      <c r="B11" s="292"/>
      <c r="C11" s="485"/>
      <c r="D11" s="478"/>
      <c r="E11" s="484" t="s">
        <v>278</v>
      </c>
      <c r="F11" s="486"/>
      <c r="G11" s="472"/>
      <c r="H11" s="295">
        <f>'ANEXO5-ENCARGOS'!K6</f>
        <v>0.70110000000000006</v>
      </c>
    </row>
    <row r="12" spans="1:17" s="6" customFormat="1" ht="15" hidden="1" customHeight="1">
      <c r="A12" s="17">
        <v>0</v>
      </c>
      <c r="B12" s="115"/>
      <c r="C12" s="478"/>
      <c r="D12" s="478"/>
      <c r="E12" s="487" t="s">
        <v>285</v>
      </c>
      <c r="F12" s="487"/>
      <c r="G12" s="488"/>
      <c r="H12" s="131"/>
    </row>
    <row r="13" spans="1:17" s="6" customFormat="1" ht="15" customHeight="1">
      <c r="A13" s="17" t="s">
        <v>280</v>
      </c>
      <c r="B13" s="115"/>
      <c r="C13" s="478"/>
      <c r="D13" s="478"/>
      <c r="E13" s="487"/>
      <c r="F13" s="487"/>
      <c r="G13" s="489"/>
      <c r="H13" s="116"/>
    </row>
    <row r="14" spans="1:17" s="6" customFormat="1" ht="15" customHeight="1">
      <c r="A14" s="17"/>
      <c r="B14" s="109" t="s">
        <v>411</v>
      </c>
      <c r="C14" s="478"/>
      <c r="D14" s="478"/>
      <c r="E14" s="487"/>
      <c r="F14" s="487"/>
      <c r="G14" s="489"/>
      <c r="H14" s="116"/>
    </row>
    <row r="15" spans="1:17" s="38" customFormat="1" ht="15" customHeight="1">
      <c r="A15" s="103"/>
      <c r="B15" s="109" t="s">
        <v>412</v>
      </c>
      <c r="C15" s="22"/>
      <c r="D15" s="22"/>
      <c r="E15" s="21"/>
      <c r="F15" s="22"/>
      <c r="G15" s="22"/>
      <c r="H15" s="110"/>
      <c r="I15" s="8"/>
      <c r="J15" s="8"/>
    </row>
    <row r="16" spans="1:17" s="38" customFormat="1" ht="15" customHeight="1">
      <c r="A16" s="103" t="s">
        <v>280</v>
      </c>
      <c r="B16" s="117"/>
      <c r="C16" s="22"/>
      <c r="D16" s="22"/>
      <c r="E16" s="21"/>
      <c r="F16" s="22"/>
      <c r="G16" s="22"/>
      <c r="H16" s="110"/>
      <c r="I16" s="8"/>
      <c r="J16" s="8"/>
    </row>
    <row r="17" spans="1:20" s="19" customFormat="1" ht="24" customHeight="1">
      <c r="A17" s="32"/>
      <c r="B17" s="205" t="s">
        <v>2</v>
      </c>
      <c r="C17" s="171" t="s">
        <v>5</v>
      </c>
      <c r="D17" s="171" t="s">
        <v>6</v>
      </c>
      <c r="E17" s="172" t="s">
        <v>7</v>
      </c>
      <c r="F17" s="172" t="s">
        <v>9</v>
      </c>
      <c r="G17" s="172" t="s">
        <v>279</v>
      </c>
      <c r="H17" s="206" t="s">
        <v>10</v>
      </c>
      <c r="K17" s="816"/>
      <c r="L17" s="816"/>
      <c r="M17" s="816"/>
      <c r="N17" s="816"/>
      <c r="O17" s="816"/>
      <c r="P17" s="816"/>
    </row>
    <row r="18" spans="1:20" s="20" customFormat="1" ht="15" customHeight="1">
      <c r="A18" s="32"/>
      <c r="B18" s="282">
        <v>1</v>
      </c>
      <c r="C18" s="283" t="str">
        <f>'Anexo1-Sintético'!E14</f>
        <v>ADMINISTRAÇÃO LOCAL</v>
      </c>
      <c r="D18" s="284" t="s">
        <v>6</v>
      </c>
      <c r="E18" s="285">
        <v>1</v>
      </c>
      <c r="F18" s="286">
        <f>'Anexo1-Sintético'!M14</f>
        <v>50331.78</v>
      </c>
      <c r="G18" s="287">
        <f t="shared" ref="G18:G21" si="0">IFERROR(E18*F18,"")*(1-$H$12)</f>
        <v>50331.78</v>
      </c>
      <c r="H18" s="288">
        <f>IFERROR(F18/$F$23,"")</f>
        <v>8.5510345256068945E-2</v>
      </c>
      <c r="J18" s="56" t="b">
        <f>IFERROR(IF(AND(TRUNC(B18,1)=B18,ISODD(B18)),TRUE,FALSE),"SubItem")</f>
        <v>1</v>
      </c>
      <c r="L18" s="93"/>
      <c r="M18" s="93"/>
      <c r="O18" s="93"/>
      <c r="P18" s="93"/>
      <c r="Q18" s="93"/>
      <c r="R18" s="93"/>
      <c r="S18" s="93"/>
    </row>
    <row r="19" spans="1:20" s="20" customFormat="1" ht="15" customHeight="1">
      <c r="A19" s="32"/>
      <c r="B19" s="275">
        <v>2</v>
      </c>
      <c r="C19" s="276" t="str">
        <f>'Anexo1-Sintético'!E21</f>
        <v>CANTEIRO DE OBRAS</v>
      </c>
      <c r="D19" s="277" t="s">
        <v>6</v>
      </c>
      <c r="E19" s="278">
        <v>1</v>
      </c>
      <c r="F19" s="279">
        <f>'Anexo1-Sintético'!M21</f>
        <v>32818.18</v>
      </c>
      <c r="G19" s="280">
        <f t="shared" si="0"/>
        <v>32818.18</v>
      </c>
      <c r="H19" s="281">
        <f>IFERROR(F19/$F$23,"")</f>
        <v>5.5755904171793984E-2</v>
      </c>
      <c r="J19" s="56" t="b">
        <f t="shared" ref="J19:J21" si="1">IFERROR(IF(AND(TRUNC(B19,1)=B19,ISODD(B19)),TRUE,FALSE),"SubItem")</f>
        <v>0</v>
      </c>
      <c r="T19" s="93"/>
    </row>
    <row r="20" spans="1:20" s="20" customFormat="1" ht="15" customHeight="1">
      <c r="A20" s="32"/>
      <c r="B20" s="282">
        <v>3</v>
      </c>
      <c r="C20" s="283" t="str">
        <f>'Anexo1-Sintético'!E29</f>
        <v>SERVIÇOS PRELIMINARES</v>
      </c>
      <c r="D20" s="284" t="s">
        <v>6</v>
      </c>
      <c r="E20" s="285">
        <v>1</v>
      </c>
      <c r="F20" s="286">
        <f>'Anexo1-Sintético'!M29</f>
        <v>40726.81</v>
      </c>
      <c r="G20" s="287">
        <f t="shared" si="0"/>
        <v>40726.81</v>
      </c>
      <c r="H20" s="288">
        <f>IFERROR(F20/$F$23,"")</f>
        <v>6.919214031926392E-2</v>
      </c>
      <c r="J20" s="56" t="b">
        <f t="shared" si="1"/>
        <v>1</v>
      </c>
      <c r="L20" s="65"/>
    </row>
    <row r="21" spans="1:20" s="20" customFormat="1" ht="15" customHeight="1">
      <c r="A21" s="32"/>
      <c r="B21" s="275">
        <v>4</v>
      </c>
      <c r="C21" s="276" t="str">
        <f>'Anexo1-Sintético'!E33</f>
        <v>SERVIÇOS DE TERRAPLANAGEM</v>
      </c>
      <c r="D21" s="277" t="s">
        <v>6</v>
      </c>
      <c r="E21" s="278">
        <v>1</v>
      </c>
      <c r="F21" s="279">
        <f>'Anexo1-Sintético'!M33</f>
        <v>464727.8</v>
      </c>
      <c r="G21" s="280">
        <f t="shared" si="0"/>
        <v>464727.8</v>
      </c>
      <c r="H21" s="281">
        <f>IFERROR(F21/$F$23,"")</f>
        <v>0.78954161025287317</v>
      </c>
      <c r="J21" s="56" t="b">
        <f t="shared" si="1"/>
        <v>0</v>
      </c>
      <c r="L21" s="65"/>
    </row>
    <row r="22" spans="1:20" s="20" customFormat="1" ht="15" customHeight="1">
      <c r="A22" s="32" t="s">
        <v>280</v>
      </c>
      <c r="B22" s="258"/>
      <c r="C22" s="490"/>
      <c r="D22" s="491"/>
      <c r="E22" s="259"/>
      <c r="F22" s="260"/>
      <c r="G22" s="492"/>
      <c r="H22" s="261"/>
      <c r="K22" s="93"/>
      <c r="L22" s="65"/>
    </row>
    <row r="23" spans="1:20" s="11" customFormat="1" ht="15" customHeight="1">
      <c r="A23" s="107"/>
      <c r="B23" s="118"/>
      <c r="C23" s="493"/>
      <c r="D23" s="494" t="s">
        <v>277</v>
      </c>
      <c r="F23" s="310">
        <f>SUMIFS(F18:F21,J18:J21,TRUE)+SUMIFS(F18:F21,J18:J21,FALSE)</f>
        <v>588604.56999999995</v>
      </c>
      <c r="G23" s="310"/>
      <c r="H23" s="828">
        <f>SUM(H18:H21)</f>
        <v>1</v>
      </c>
    </row>
    <row r="24" spans="1:20" s="11" customFormat="1" ht="15" hidden="1" customHeight="1">
      <c r="A24" s="107"/>
      <c r="B24" s="118"/>
      <c r="C24" s="495"/>
      <c r="D24" s="494" t="s">
        <v>276</v>
      </c>
      <c r="E24" s="496"/>
      <c r="F24" s="497">
        <f>F23*(1-H12)</f>
        <v>588604.56999999995</v>
      </c>
      <c r="G24" s="497"/>
      <c r="H24" s="828"/>
    </row>
    <row r="25" spans="1:20" s="1" customFormat="1" ht="15" customHeight="1">
      <c r="A25" s="105"/>
      <c r="B25" s="826" t="s">
        <v>8</v>
      </c>
      <c r="C25" s="827"/>
      <c r="D25" s="268">
        <f>F24</f>
        <v>588604.56999999995</v>
      </c>
      <c r="E25" s="268"/>
      <c r="F25" s="268"/>
      <c r="G25" s="268"/>
      <c r="H25" s="269"/>
    </row>
    <row r="26" spans="1:20" s="1" customFormat="1" ht="15" customHeight="1">
      <c r="A26" s="105"/>
      <c r="B26" s="823" t="s">
        <v>653</v>
      </c>
      <c r="C26" s="824"/>
      <c r="D26" s="824"/>
      <c r="E26" s="824"/>
      <c r="F26" s="824"/>
      <c r="G26" s="824"/>
      <c r="H26" s="825"/>
      <c r="J26" s="97"/>
    </row>
    <row r="27" spans="1:20" ht="15" customHeight="1">
      <c r="A27" s="107" t="s">
        <v>280</v>
      </c>
      <c r="B27" s="821"/>
      <c r="C27" s="822"/>
      <c r="D27" s="822"/>
      <c r="E27" s="16"/>
      <c r="F27" s="16"/>
      <c r="G27" s="16"/>
      <c r="H27" s="120"/>
    </row>
    <row r="28" spans="1:20" ht="15" customHeight="1">
      <c r="B28" s="504" t="s">
        <v>407</v>
      </c>
      <c r="C28" s="502"/>
      <c r="D28" s="507" t="s">
        <v>413</v>
      </c>
      <c r="E28" s="3"/>
      <c r="F28" s="3"/>
      <c r="G28" s="4"/>
      <c r="H28" s="121"/>
      <c r="J28"/>
      <c r="K28" s="41"/>
      <c r="L28" s="41"/>
    </row>
    <row r="29" spans="1:20" ht="15" customHeight="1">
      <c r="B29" s="504" t="s">
        <v>408</v>
      </c>
      <c r="C29" s="503"/>
      <c r="D29" s="505" t="s">
        <v>415</v>
      </c>
      <c r="E29" s="3"/>
      <c r="F29" s="3"/>
      <c r="G29" s="4"/>
      <c r="H29" s="121"/>
      <c r="J29"/>
      <c r="K29" s="41"/>
      <c r="L29" s="41"/>
    </row>
    <row r="30" spans="1:20" ht="15" customHeight="1">
      <c r="B30" s="504" t="s">
        <v>409</v>
      </c>
      <c r="C30" s="498"/>
      <c r="D30" s="505" t="s">
        <v>416</v>
      </c>
      <c r="E30" s="3"/>
      <c r="F30" s="3"/>
      <c r="G30" s="4"/>
      <c r="H30" s="121"/>
      <c r="J30"/>
    </row>
    <row r="31" spans="1:20" ht="15" customHeight="1">
      <c r="B31" s="504" t="s">
        <v>410</v>
      </c>
      <c r="C31" s="498"/>
      <c r="D31" s="505" t="s">
        <v>417</v>
      </c>
      <c r="E31" s="3"/>
      <c r="F31" s="3"/>
      <c r="G31" s="4"/>
      <c r="H31" s="120"/>
      <c r="J31"/>
    </row>
    <row r="32" spans="1:20" ht="15" customHeight="1">
      <c r="B32" s="506" t="s">
        <v>414</v>
      </c>
      <c r="C32" s="498"/>
      <c r="D32" s="498"/>
      <c r="E32" s="3"/>
      <c r="F32" s="3"/>
      <c r="G32" s="4"/>
      <c r="H32" s="122"/>
      <c r="J32"/>
    </row>
    <row r="33" spans="1:10" ht="15" customHeight="1">
      <c r="A33" s="107" t="s">
        <v>280</v>
      </c>
      <c r="B33" s="123"/>
      <c r="D33" s="23"/>
      <c r="E33" s="3"/>
      <c r="F33" s="3"/>
      <c r="G33" s="4"/>
      <c r="H33" s="122"/>
      <c r="J33"/>
    </row>
    <row r="34" spans="1:10" ht="15" customHeight="1">
      <c r="B34" s="124"/>
      <c r="D34" s="23"/>
      <c r="E34" s="3"/>
      <c r="F34" s="3"/>
      <c r="G34" s="4"/>
      <c r="H34" s="122"/>
    </row>
    <row r="35" spans="1:10" ht="15" customHeight="1">
      <c r="B35" s="124"/>
      <c r="E35" s="3"/>
      <c r="F35" s="3"/>
      <c r="G35" s="4"/>
      <c r="H35" s="122"/>
    </row>
    <row r="36" spans="1:10" ht="15" customHeight="1">
      <c r="B36" s="124"/>
      <c r="C36" s="499" t="s">
        <v>641</v>
      </c>
      <c r="D36" s="499"/>
      <c r="E36" s="499"/>
      <c r="F36" s="499"/>
      <c r="G36" s="4"/>
      <c r="H36" s="120"/>
    </row>
    <row r="37" spans="1:10" ht="15" customHeight="1">
      <c r="B37" s="125"/>
      <c r="C37" s="500" t="s">
        <v>642</v>
      </c>
      <c r="D37" s="500"/>
      <c r="E37" s="500"/>
      <c r="F37" s="500"/>
      <c r="G37" s="4"/>
      <c r="H37" s="122"/>
    </row>
    <row r="38" spans="1:10" ht="15" customHeight="1">
      <c r="B38" s="819">
        <f ca="1">C9</f>
        <v>46097</v>
      </c>
      <c r="C38" s="820"/>
      <c r="H38" s="120"/>
    </row>
    <row r="39" spans="1:10" ht="15" customHeight="1">
      <c r="B39" s="817" t="str">
        <f>"Revisão do Orçamento - "&amp;C10</f>
        <v>Revisão do Orçamento - R0</v>
      </c>
      <c r="C39" s="818"/>
      <c r="D39" s="818"/>
      <c r="H39" s="120"/>
    </row>
    <row r="40" spans="1:10" ht="13.5" thickBot="1">
      <c r="B40" s="366"/>
      <c r="C40" s="367"/>
      <c r="D40" s="229"/>
      <c r="E40" s="368"/>
      <c r="F40" s="368"/>
      <c r="G40" s="369"/>
      <c r="H40" s="150"/>
    </row>
    <row r="41" spans="1:10">
      <c r="D41" s="1"/>
      <c r="E41" s="3"/>
      <c r="F41" s="3"/>
      <c r="G41" s="4"/>
      <c r="H41" s="5"/>
    </row>
  </sheetData>
  <sheetProtection formatCells="0" formatColumns="0" insertColumns="0" insertRows="0" deleteColumns="0" deleteRows="0"/>
  <dataConsolidate/>
  <mergeCells count="8">
    <mergeCell ref="C6:D6"/>
    <mergeCell ref="K17:P17"/>
    <mergeCell ref="B39:D39"/>
    <mergeCell ref="B38:C38"/>
    <mergeCell ref="B27:D27"/>
    <mergeCell ref="B26:H26"/>
    <mergeCell ref="B25:C25"/>
    <mergeCell ref="H23:H24"/>
  </mergeCells>
  <phoneticPr fontId="58" type="noConversion"/>
  <conditionalFormatting sqref="B11:C11 D29:D31">
    <cfRule type="expression" dxfId="50" priority="2002">
      <formula>$A10="r"</formula>
    </cfRule>
  </conditionalFormatting>
  <conditionalFormatting sqref="B25:D25 B35:C35 B36">
    <cfRule type="expression" dxfId="49" priority="17">
      <formula>$A25="r"</formula>
    </cfRule>
  </conditionalFormatting>
  <conditionalFormatting sqref="B18:G22 C30:C34 B41:C41 B42:H42 C43:H46 B47:H65062">
    <cfRule type="cellIs" dxfId="48" priority="50" stopIfTrue="1" operator="equal">
      <formula>0</formula>
    </cfRule>
  </conditionalFormatting>
  <conditionalFormatting sqref="B12:H23 B2:H5 B6:C6 E6:F6 B7:F9 H7:H10 B10 D10:F10 D11:H11 B24:G24 B26:H27 B28:C32 E28:H32 B33:H34 E35:H35 G36:H37 B37:C37 B38:H39">
    <cfRule type="expression" dxfId="47" priority="12">
      <formula>$A2="r"</formula>
    </cfRule>
  </conditionalFormatting>
  <conditionalFormatting sqref="B18:H21">
    <cfRule type="expression" dxfId="46" priority="2">
      <formula>$J18="SubItem"</formula>
    </cfRule>
    <cfRule type="expression" dxfId="45" priority="3">
      <formula>$J18=FALSE</formula>
    </cfRule>
    <cfRule type="expression" dxfId="44" priority="4">
      <formula>$J18=TRUE</formula>
    </cfRule>
  </conditionalFormatting>
  <conditionalFormatting sqref="C36:C37">
    <cfRule type="expression" dxfId="43" priority="2000">
      <formula>$A31="r"</formula>
    </cfRule>
  </conditionalFormatting>
  <conditionalFormatting sqref="C5:D5 D25">
    <cfRule type="containsText" dxfId="42" priority="63" operator="containsText" text="COMP.">
      <formula>NOT(ISERROR(SEARCH("COMP.",C5)))</formula>
    </cfRule>
  </conditionalFormatting>
  <conditionalFormatting sqref="D28">
    <cfRule type="expression" dxfId="41" priority="2177">
      <formula>#REF!="r"</formula>
    </cfRule>
  </conditionalFormatting>
  <conditionalFormatting sqref="F6:F10">
    <cfRule type="expression" dxfId="40" priority="2039">
      <formula>$A6="r"</formula>
    </cfRule>
  </conditionalFormatting>
  <conditionalFormatting sqref="Q9">
    <cfRule type="cellIs" dxfId="39" priority="33" stopIfTrue="1" operator="equal">
      <formula>0</formula>
    </cfRule>
  </conditionalFormatting>
  <printOptions horizontalCentered="1"/>
  <pageMargins left="0.43307086614173229" right="0.31496062992125984" top="0.78740157480314965" bottom="0.55118110236220474" header="0.11811023622047245" footer="0.31496062992125984"/>
  <pageSetup paperSize="9" scale="60" fitToWidth="0" fitToHeight="0" orientation="portrait" r:id="rId1"/>
  <headerFooter>
    <oddHeader>&amp;L&amp;G&amp;C&amp;"Arial,Negrito"&amp;14&amp;K006600GOVERNO DO ESTADO DO ACRE
SECRETARIA DE ESTADO DE JUSTIÇA E SEGURANÇA PÚBLICA - SEJUSP
&amp;R&amp;G</oddHeader>
    <oddFooter>&amp;C&amp;"Arial,Normal"&amp;10&amp;K006600SEJUSP
DIVISÃO DE PROJETOS E OBRAS DA SEGURANÇA PÚBLICA&amp;R&amp;"Arial,Normal"&amp;10   &amp;K000000    &amp;K006600Página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3">
    <tabColor rgb="FF006600"/>
  </sheetPr>
  <dimension ref="A1:Z63"/>
  <sheetViews>
    <sheetView showGridLines="0" showZeros="0" view="pageBreakPreview" zoomScale="115" zoomScaleNormal="85" zoomScaleSheetLayoutView="115" zoomScalePageLayoutView="85" workbookViewId="0">
      <pane xSplit="12" ySplit="12" topLeftCell="M13" activePane="bottomRight" state="frozen"/>
      <selection activeCell="C22" sqref="C22"/>
      <selection pane="topRight" activeCell="C22" sqref="C22"/>
      <selection pane="bottomLeft" activeCell="C22" sqref="C22"/>
      <selection pane="bottomRight" activeCell="M5" sqref="M5"/>
    </sheetView>
  </sheetViews>
  <sheetFormatPr defaultColWidth="6.140625" defaultRowHeight="12.75"/>
  <cols>
    <col min="1" max="1" width="9.5703125" style="34" customWidth="1"/>
    <col min="2" max="2" width="9.5703125" style="68" customWidth="1"/>
    <col min="3" max="3" width="11" style="56" customWidth="1"/>
    <col min="4" max="4" width="17.7109375" style="13" customWidth="1"/>
    <col min="5" max="5" width="47.5703125" style="62" customWidth="1"/>
    <col min="6" max="6" width="6.7109375" style="45" customWidth="1"/>
    <col min="7" max="7" width="11.28515625" style="45" bestFit="1" customWidth="1"/>
    <col min="8" max="8" width="10.7109375" style="60" customWidth="1"/>
    <col min="9" max="9" width="14.140625" style="60" customWidth="1"/>
    <col min="10" max="10" width="12.140625" style="60" hidden="1" customWidth="1"/>
    <col min="11" max="11" width="13.7109375" style="100" customWidth="1"/>
    <col min="12" max="12" width="18.42578125" style="13" customWidth="1"/>
    <col min="13" max="13" width="15.140625" style="5" customWidth="1"/>
    <col min="14" max="14" width="11.140625" style="1" customWidth="1"/>
    <col min="15" max="15" width="17.28515625" style="1" customWidth="1"/>
    <col min="16" max="16" width="9.42578125" style="45" customWidth="1"/>
    <col min="17" max="17" width="12.140625" style="1" bestFit="1" customWidth="1"/>
    <col min="18" max="18" width="12.85546875" style="1" bestFit="1" customWidth="1"/>
    <col min="19" max="19" width="12.140625" style="1" bestFit="1" customWidth="1"/>
    <col min="20" max="20" width="12.7109375" style="1" bestFit="1" customWidth="1"/>
    <col min="21" max="22" width="6.140625" style="1"/>
    <col min="23" max="23" width="12.140625" style="1" bestFit="1" customWidth="1"/>
    <col min="24" max="16384" width="6.140625" style="1"/>
  </cols>
  <sheetData>
    <row r="1" spans="1:23" ht="13.5" thickBot="1"/>
    <row r="2" spans="1:23" s="7" customFormat="1" ht="15" customHeight="1">
      <c r="A2" s="36" t="s">
        <v>280</v>
      </c>
      <c r="B2" s="508"/>
      <c r="C2" s="509"/>
      <c r="D2" s="510"/>
      <c r="E2" s="511"/>
      <c r="F2" s="512"/>
      <c r="G2" s="512"/>
      <c r="H2" s="512"/>
      <c r="I2" s="513"/>
      <c r="J2" s="513"/>
      <c r="K2" s="514"/>
      <c r="L2" s="515"/>
      <c r="M2" s="516"/>
      <c r="P2" s="33"/>
      <c r="Q2" s="6"/>
    </row>
    <row r="3" spans="1:23" s="8" customFormat="1" ht="15" customHeight="1">
      <c r="A3" s="37"/>
      <c r="B3" s="133"/>
      <c r="D3" s="731"/>
      <c r="E3" s="732"/>
      <c r="F3" s="731"/>
      <c r="G3" s="733"/>
      <c r="I3" s="489"/>
      <c r="J3" s="489"/>
      <c r="K3" s="734" t="str">
        <f>'Orçamento Resumo'!E6</f>
        <v>Parâmetros</v>
      </c>
      <c r="L3" s="489" t="str">
        <f>'Orçamento Resumo'!F6</f>
        <v>SINAPI, SBC</v>
      </c>
      <c r="M3" s="129" t="str">
        <f>'Orçamento Resumo'!H6</f>
        <v>SICRO</v>
      </c>
      <c r="P3" s="33"/>
      <c r="Q3" s="6"/>
    </row>
    <row r="4" spans="1:23" s="8" customFormat="1" ht="15" customHeight="1">
      <c r="A4" s="37"/>
      <c r="B4" s="134" t="s">
        <v>19</v>
      </c>
      <c r="C4" s="735" t="str">
        <f>'Orçamento Resumo'!C6</f>
        <v>Terraplanagem Do Centro Comunitário Pela Vida - Convive</v>
      </c>
      <c r="D4" s="735"/>
      <c r="E4" s="736"/>
      <c r="F4" s="735"/>
      <c r="G4" s="737" t="s">
        <v>17</v>
      </c>
      <c r="I4" s="738"/>
      <c r="J4" s="738"/>
      <c r="K4" s="739" t="s">
        <v>24</v>
      </c>
      <c r="L4" s="740" t="str">
        <f>'Orçamento Resumo'!F7</f>
        <v>09/2025</v>
      </c>
      <c r="M4" s="135" t="str">
        <f>'Orçamento Resumo'!H7</f>
        <v>07/2025</v>
      </c>
      <c r="P4" s="33"/>
      <c r="Q4" s="6"/>
    </row>
    <row r="5" spans="1:23" s="8" customFormat="1" ht="15" customHeight="1">
      <c r="A5" s="37"/>
      <c r="B5" s="134" t="s">
        <v>20</v>
      </c>
      <c r="C5" s="847" t="str">
        <f>'Orçamento Resumo'!C7</f>
        <v>Rio Branco, Acre</v>
      </c>
      <c r="D5" s="847"/>
      <c r="E5" s="847"/>
      <c r="F5" s="847"/>
      <c r="G5" s="737"/>
      <c r="I5" s="738"/>
      <c r="J5" s="738"/>
      <c r="K5" s="739" t="s">
        <v>517</v>
      </c>
      <c r="L5" s="132" t="s">
        <v>39</v>
      </c>
      <c r="M5" s="136">
        <f>'Orçamento Resumo'!H8</f>
        <v>0.20809999999999998</v>
      </c>
      <c r="N5" s="6"/>
      <c r="P5" s="33"/>
      <c r="Q5" s="6"/>
    </row>
    <row r="6" spans="1:23" s="6" customFormat="1" ht="15" customHeight="1">
      <c r="A6" s="35"/>
      <c r="B6" s="134" t="s">
        <v>21</v>
      </c>
      <c r="C6" s="847" t="str">
        <f>'Orçamento Resumo'!C8</f>
        <v>Irineu Serra, Rio Branco/Ac</v>
      </c>
      <c r="D6" s="847"/>
      <c r="E6" s="847"/>
      <c r="F6" s="847"/>
      <c r="G6" s="33"/>
      <c r="I6" s="738"/>
      <c r="J6" s="738"/>
      <c r="K6" s="741" t="s">
        <v>518</v>
      </c>
      <c r="L6" s="304" t="s">
        <v>39</v>
      </c>
      <c r="M6" s="305">
        <f>'Orçamento Resumo'!H9</f>
        <v>0.12520000000000001</v>
      </c>
      <c r="P6" s="33"/>
    </row>
    <row r="7" spans="1:23" s="6" customFormat="1" ht="15" customHeight="1">
      <c r="A7" s="35"/>
      <c r="B7" s="137" t="s">
        <v>16</v>
      </c>
      <c r="C7" s="848">
        <f ca="1">'Orçamento Resumo'!C9</f>
        <v>46097</v>
      </c>
      <c r="D7" s="848"/>
      <c r="E7" s="848"/>
      <c r="F7" s="848"/>
      <c r="G7" s="33"/>
      <c r="I7" s="738"/>
      <c r="J7" s="738"/>
      <c r="K7" s="742" t="s">
        <v>519</v>
      </c>
      <c r="L7" s="743"/>
      <c r="M7" s="119">
        <f>'Orçamento Resumo'!H10</f>
        <v>1.1425000000000001</v>
      </c>
      <c r="P7" s="33"/>
    </row>
    <row r="8" spans="1:23" s="6" customFormat="1" ht="15" hidden="1" customHeight="1">
      <c r="A8" s="35"/>
      <c r="B8" s="137"/>
      <c r="C8" s="744"/>
      <c r="D8" s="744"/>
      <c r="E8" s="744"/>
      <c r="F8" s="744"/>
      <c r="G8" s="33"/>
      <c r="I8" s="738"/>
      <c r="J8" s="738"/>
      <c r="K8" s="742" t="e">
        <f>[1]OrçamentoResumo!E12</f>
        <v>#REF!</v>
      </c>
      <c r="L8" s="743"/>
      <c r="M8" s="119">
        <f>'Orçamento Resumo'!H12</f>
        <v>0</v>
      </c>
      <c r="P8" s="33"/>
    </row>
    <row r="9" spans="1:23" s="6" customFormat="1" ht="15" customHeight="1">
      <c r="A9" s="35" t="s">
        <v>284</v>
      </c>
      <c r="B9" s="138"/>
      <c r="C9" s="733"/>
      <c r="D9" s="733"/>
      <c r="E9" s="745"/>
      <c r="F9" s="746"/>
      <c r="G9" s="33"/>
      <c r="H9" s="747"/>
      <c r="I9" s="46"/>
      <c r="J9" s="46"/>
      <c r="K9" s="748"/>
      <c r="L9" s="749"/>
      <c r="M9" s="139"/>
      <c r="P9" s="46"/>
    </row>
    <row r="10" spans="1:23" ht="15" customHeight="1">
      <c r="A10" s="35"/>
      <c r="B10" s="853" t="str">
        <f>"ANEXO1-ORÇAMENTOSINTÉTICO"&amp;'ANEXO4-BDI'!O13</f>
        <v>ANEXO1-ORÇAMENTOSINTÉTICOSEM DESONERAÇÃO</v>
      </c>
      <c r="C10" s="854"/>
      <c r="D10" s="854"/>
      <c r="E10" s="854"/>
      <c r="F10" s="854"/>
      <c r="G10" s="854"/>
      <c r="H10" s="854"/>
      <c r="I10" s="854"/>
      <c r="J10" s="854"/>
      <c r="K10" s="854"/>
      <c r="L10" s="854"/>
      <c r="M10" s="855"/>
      <c r="O10" s="6"/>
      <c r="P10" s="33"/>
      <c r="Q10" s="6"/>
      <c r="R10" s="6"/>
      <c r="S10" s="6"/>
      <c r="T10" s="6"/>
    </row>
    <row r="11" spans="1:23" s="9" customFormat="1" ht="15" customHeight="1">
      <c r="A11" s="35"/>
      <c r="B11" s="856" t="s">
        <v>2</v>
      </c>
      <c r="C11" s="858" t="s">
        <v>4</v>
      </c>
      <c r="D11" s="858" t="s">
        <v>3</v>
      </c>
      <c r="E11" s="860" t="s">
        <v>5</v>
      </c>
      <c r="F11" s="862" t="s">
        <v>6</v>
      </c>
      <c r="G11" s="858" t="s">
        <v>7</v>
      </c>
      <c r="H11" s="835" t="s">
        <v>44</v>
      </c>
      <c r="I11" s="836"/>
      <c r="J11" s="851" t="s">
        <v>42</v>
      </c>
      <c r="K11" s="849" t="s">
        <v>125</v>
      </c>
      <c r="L11" s="837" t="s">
        <v>42</v>
      </c>
      <c r="M11" s="839" t="s">
        <v>43</v>
      </c>
      <c r="O11" s="6"/>
      <c r="P11" s="833" t="s">
        <v>45</v>
      </c>
      <c r="Q11" s="6"/>
      <c r="R11" s="6"/>
      <c r="S11" s="6"/>
      <c r="T11" s="6"/>
    </row>
    <row r="12" spans="1:23" s="9" customFormat="1" ht="15" customHeight="1">
      <c r="A12" s="35"/>
      <c r="B12" s="857"/>
      <c r="C12" s="859"/>
      <c r="D12" s="859"/>
      <c r="E12" s="861"/>
      <c r="F12" s="863"/>
      <c r="G12" s="859"/>
      <c r="H12" s="173" t="s">
        <v>40</v>
      </c>
      <c r="I12" s="173" t="s">
        <v>41</v>
      </c>
      <c r="J12" s="852"/>
      <c r="K12" s="850"/>
      <c r="L12" s="838"/>
      <c r="M12" s="840"/>
      <c r="O12" s="6"/>
      <c r="P12" s="834"/>
      <c r="Q12" s="6"/>
      <c r="R12" s="6"/>
      <c r="S12" s="6"/>
      <c r="T12" s="6"/>
    </row>
    <row r="13" spans="1:23" s="9" customFormat="1" ht="15" customHeight="1">
      <c r="A13" s="35" t="s">
        <v>280</v>
      </c>
      <c r="B13" s="207"/>
      <c r="C13" s="177"/>
      <c r="D13" s="177"/>
      <c r="E13" s="178"/>
      <c r="F13" s="179"/>
      <c r="G13" s="180" t="str">
        <f>IFERROR(VLOOKUP($B13,'Anexo2-Memória'!$B$12:$P$36,MATCH('Anexo2-Memória'!$P$9,'Anexo2-Memória'!$B$9:$P$9,0),FALSE),"")</f>
        <v/>
      </c>
      <c r="H13" s="180"/>
      <c r="I13" s="180" t="str">
        <f>IF(H13=0,"",ROUND(H13*IF(A13="E",(1+$M$6),(1+$M$5)),2))</f>
        <v/>
      </c>
      <c r="J13" s="180"/>
      <c r="K13" s="181"/>
      <c r="L13" s="177" t="str">
        <f>IFERROR(G13*I13,"")</f>
        <v/>
      </c>
      <c r="M13" s="216" t="str">
        <f>IF(A13="X",L13,"")</f>
        <v/>
      </c>
      <c r="O13" s="6"/>
      <c r="P13" s="47" t="str">
        <f>IF(OR(A13="X",B13=""),"",IF(OR(L13=0,L13=""),"VAZIO","OK"))</f>
        <v/>
      </c>
      <c r="Q13" s="6"/>
      <c r="T13" s="6"/>
    </row>
    <row r="14" spans="1:23" s="10" customFormat="1">
      <c r="A14" s="35" t="s">
        <v>636</v>
      </c>
      <c r="B14" s="757" t="s">
        <v>352</v>
      </c>
      <c r="C14" s="211" t="s">
        <v>545</v>
      </c>
      <c r="D14" s="211"/>
      <c r="E14" s="212" t="s">
        <v>580</v>
      </c>
      <c r="F14" s="211"/>
      <c r="G14" s="211">
        <v>1</v>
      </c>
      <c r="H14" s="211" t="s">
        <v>11</v>
      </c>
      <c r="I14" s="213">
        <v>50331.78</v>
      </c>
      <c r="J14" s="213">
        <v>29450.34</v>
      </c>
      <c r="K14" s="214" t="str">
        <f>IFERROR(H14*G14,"")</f>
        <v/>
      </c>
      <c r="L14" s="215" t="str">
        <f t="shared" ref="L14:L36" si="0">IF(A14="X","",J14)</f>
        <v/>
      </c>
      <c r="M14" s="217">
        <f>I14</f>
        <v>50331.78</v>
      </c>
      <c r="O14" s="6"/>
      <c r="P14" s="47" t="str">
        <f>IF(OR(A14="X",B14=""),"",IF(OR(L14=0,L14=""),"VAZIO","OK"))</f>
        <v/>
      </c>
      <c r="Q14" s="6" t="b">
        <f>IF(C14="",OR(LEN(B14)=1,LEN(B14)=2))</f>
        <v>0</v>
      </c>
      <c r="R14" s="33"/>
      <c r="S14" s="6" t="str">
        <f>IF(AND(LEN(B14)=1,LEN(C14)=2),"x",IF(AND(LEN(B14)=3,LEN(C14)=2),"n",IF(AND(LEN(B14)&gt;3,LEN(C14)=2),"s","")))</f>
        <v>n</v>
      </c>
      <c r="T14" s="6" t="b">
        <f>OR(LEN(B14)=1,LEN(B14)=2)</f>
        <v>0</v>
      </c>
    </row>
    <row r="15" spans="1:23" s="55" customFormat="1" ht="25.5">
      <c r="A15" s="35"/>
      <c r="B15" s="210" t="s">
        <v>353</v>
      </c>
      <c r="C15" s="198" t="s">
        <v>581</v>
      </c>
      <c r="D15" s="198" t="s">
        <v>1</v>
      </c>
      <c r="E15" s="199" t="s">
        <v>582</v>
      </c>
      <c r="F15" s="198" t="s">
        <v>55</v>
      </c>
      <c r="G15" s="760">
        <f>'Anexo2-Memória'!P13</f>
        <v>132</v>
      </c>
      <c r="H15" s="200">
        <v>116.33</v>
      </c>
      <c r="I15" s="200">
        <v>140.53</v>
      </c>
      <c r="J15" s="200">
        <v>12366.64</v>
      </c>
      <c r="K15" s="759">
        <f t="shared" ref="K15:K37" si="1">IFERROR(H15*G15,"")</f>
        <v>15355.56</v>
      </c>
      <c r="L15" s="215">
        <f t="shared" si="0"/>
        <v>12366.64</v>
      </c>
      <c r="M15" s="217" t="str">
        <f t="shared" ref="M15:M37" si="2">IF(A15="X",J15,"")</f>
        <v/>
      </c>
      <c r="O15" s="33"/>
      <c r="P15" s="47"/>
      <c r="Q15" s="33"/>
      <c r="R15" s="33"/>
      <c r="S15" s="6" t="str">
        <f t="shared" ref="S15:S23" si="3">IF(AND(LEN(B15)=1,LEN(C15)=2),"x",IF(AND(LEN(B15)=3,LEN(C15)=2),"n",IF(AND(LEN(B15)&gt;3,LEN(C15)=2),"s","")))</f>
        <v/>
      </c>
      <c r="T15" s="33"/>
      <c r="W15" s="55" t="b">
        <f t="shared" ref="W15:W17" si="4">L15=K15</f>
        <v>0</v>
      </c>
    </row>
    <row r="16" spans="1:23" s="55" customFormat="1" ht="25.5">
      <c r="A16" s="35"/>
      <c r="B16" s="210" t="s">
        <v>354</v>
      </c>
      <c r="C16" s="198" t="s">
        <v>583</v>
      </c>
      <c r="D16" s="198" t="s">
        <v>1</v>
      </c>
      <c r="E16" s="199" t="s">
        <v>584</v>
      </c>
      <c r="F16" s="198" t="s">
        <v>55</v>
      </c>
      <c r="G16" s="760">
        <f>'Anexo2-Memória'!P14</f>
        <v>264</v>
      </c>
      <c r="H16" s="200">
        <v>44.24</v>
      </c>
      <c r="I16" s="200">
        <v>53.44</v>
      </c>
      <c r="J16" s="200">
        <v>9405.44</v>
      </c>
      <c r="K16" s="759">
        <f t="shared" si="1"/>
        <v>11679.36</v>
      </c>
      <c r="L16" s="215">
        <f>IF(A16="X","",J16)</f>
        <v>9405.44</v>
      </c>
      <c r="M16" s="217" t="str">
        <f t="shared" si="2"/>
        <v/>
      </c>
      <c r="O16" s="33"/>
      <c r="P16" s="47"/>
      <c r="Q16" s="33"/>
      <c r="R16" s="33"/>
      <c r="S16" s="6" t="str">
        <f t="shared" si="3"/>
        <v/>
      </c>
      <c r="T16" s="33"/>
      <c r="W16" s="55" t="b">
        <f t="shared" si="4"/>
        <v>0</v>
      </c>
    </row>
    <row r="17" spans="1:23" s="55" customFormat="1" ht="38.25">
      <c r="A17" s="35"/>
      <c r="B17" s="210" t="s">
        <v>585</v>
      </c>
      <c r="C17" s="198" t="s">
        <v>302</v>
      </c>
      <c r="D17" s="198" t="s">
        <v>1</v>
      </c>
      <c r="E17" s="199" t="s">
        <v>303</v>
      </c>
      <c r="F17" s="198" t="s">
        <v>48</v>
      </c>
      <c r="G17" s="760">
        <f>'Anexo2-Memória'!P15</f>
        <v>6</v>
      </c>
      <c r="H17" s="200">
        <v>461.76</v>
      </c>
      <c r="I17" s="200">
        <v>557.85</v>
      </c>
      <c r="J17" s="200">
        <v>3347.1</v>
      </c>
      <c r="K17" s="759">
        <f t="shared" si="1"/>
        <v>2770.56</v>
      </c>
      <c r="L17" s="215">
        <f t="shared" si="0"/>
        <v>3347.1</v>
      </c>
      <c r="M17" s="217" t="str">
        <f t="shared" si="2"/>
        <v/>
      </c>
      <c r="O17" s="33"/>
      <c r="P17" s="47"/>
      <c r="Q17" s="33"/>
      <c r="R17" s="33"/>
      <c r="S17" s="6" t="str">
        <f t="shared" si="3"/>
        <v/>
      </c>
      <c r="T17" s="33"/>
      <c r="W17" s="55" t="b">
        <f t="shared" si="4"/>
        <v>0</v>
      </c>
    </row>
    <row r="18" spans="1:23" s="55" customFormat="1" ht="25.5">
      <c r="A18" s="35"/>
      <c r="B18" s="210" t="s">
        <v>586</v>
      </c>
      <c r="C18" s="198" t="s">
        <v>587</v>
      </c>
      <c r="D18" s="198" t="s">
        <v>1</v>
      </c>
      <c r="E18" s="199" t="s">
        <v>588</v>
      </c>
      <c r="F18" s="198" t="s">
        <v>55</v>
      </c>
      <c r="G18" s="760">
        <f>'Anexo2-Memória'!P16</f>
        <v>475.2</v>
      </c>
      <c r="H18" s="200">
        <v>22.35</v>
      </c>
      <c r="I18" s="200">
        <v>27</v>
      </c>
      <c r="J18" s="200">
        <v>2835</v>
      </c>
      <c r="K18" s="759">
        <f t="shared" si="1"/>
        <v>10620.720000000001</v>
      </c>
      <c r="L18" s="215">
        <f t="shared" si="0"/>
        <v>2835</v>
      </c>
      <c r="M18" s="217" t="str">
        <f t="shared" si="2"/>
        <v/>
      </c>
      <c r="O18" s="33"/>
      <c r="P18" s="47"/>
      <c r="Q18" s="33"/>
      <c r="R18" s="33"/>
      <c r="S18" s="6" t="str">
        <f t="shared" si="3"/>
        <v/>
      </c>
      <c r="T18" s="33"/>
    </row>
    <row r="19" spans="1:23" s="55" customFormat="1" ht="25.5">
      <c r="A19" s="35"/>
      <c r="B19" s="210" t="s">
        <v>589</v>
      </c>
      <c r="C19" s="198" t="s">
        <v>590</v>
      </c>
      <c r="D19" s="198" t="s">
        <v>1</v>
      </c>
      <c r="E19" s="199" t="s">
        <v>591</v>
      </c>
      <c r="F19" s="198" t="s">
        <v>55</v>
      </c>
      <c r="G19" s="760">
        <f>'Anexo2-Memória'!P17</f>
        <v>32</v>
      </c>
      <c r="H19" s="200">
        <v>28.24</v>
      </c>
      <c r="I19" s="200">
        <v>34.11</v>
      </c>
      <c r="J19" s="200">
        <v>1091.52</v>
      </c>
      <c r="K19" s="759">
        <f t="shared" si="1"/>
        <v>903.68</v>
      </c>
      <c r="L19" s="215">
        <f t="shared" si="0"/>
        <v>1091.52</v>
      </c>
      <c r="M19" s="217" t="str">
        <f t="shared" si="2"/>
        <v/>
      </c>
      <c r="O19" s="33"/>
      <c r="P19" s="47"/>
      <c r="Q19" s="33"/>
      <c r="R19" s="33"/>
      <c r="S19" s="6" t="str">
        <f t="shared" si="3"/>
        <v/>
      </c>
      <c r="T19" s="33"/>
    </row>
    <row r="20" spans="1:23" s="55" customFormat="1" ht="25.5">
      <c r="A20" s="35"/>
      <c r="B20" s="210" t="s">
        <v>592</v>
      </c>
      <c r="C20" s="198" t="s">
        <v>593</v>
      </c>
      <c r="D20" s="198" t="s">
        <v>1</v>
      </c>
      <c r="E20" s="199" t="s">
        <v>594</v>
      </c>
      <c r="F20" s="198" t="s">
        <v>55</v>
      </c>
      <c r="G20" s="760">
        <f>'Anexo2-Memória'!P18</f>
        <v>24</v>
      </c>
      <c r="H20" s="200">
        <v>13.96</v>
      </c>
      <c r="I20" s="200">
        <v>16.86</v>
      </c>
      <c r="J20" s="200">
        <v>404.64</v>
      </c>
      <c r="K20" s="759">
        <f t="shared" si="1"/>
        <v>335.04</v>
      </c>
      <c r="L20" s="215">
        <f t="shared" si="0"/>
        <v>404.64</v>
      </c>
      <c r="M20" s="217" t="str">
        <f t="shared" si="2"/>
        <v/>
      </c>
      <c r="O20" s="33"/>
      <c r="P20" s="47"/>
      <c r="Q20" s="33"/>
      <c r="R20" s="33"/>
      <c r="S20" s="6" t="str">
        <f t="shared" si="3"/>
        <v/>
      </c>
      <c r="T20" s="33"/>
    </row>
    <row r="21" spans="1:23" s="55" customFormat="1">
      <c r="A21" s="35" t="s">
        <v>636</v>
      </c>
      <c r="B21" s="210" t="s">
        <v>355</v>
      </c>
      <c r="C21" s="198" t="s">
        <v>545</v>
      </c>
      <c r="D21" s="198"/>
      <c r="E21" s="199" t="s">
        <v>595</v>
      </c>
      <c r="F21" s="198"/>
      <c r="G21" s="760">
        <v>1</v>
      </c>
      <c r="H21" s="200" t="s">
        <v>11</v>
      </c>
      <c r="I21" s="200">
        <v>32818.18</v>
      </c>
      <c r="J21" s="200">
        <v>32818.18</v>
      </c>
      <c r="K21" s="759" t="str">
        <f t="shared" si="1"/>
        <v/>
      </c>
      <c r="L21" s="215" t="str">
        <f t="shared" si="0"/>
        <v/>
      </c>
      <c r="M21" s="217">
        <f t="shared" si="2"/>
        <v>32818.18</v>
      </c>
      <c r="O21" s="33"/>
      <c r="P21" s="47"/>
      <c r="Q21" s="33"/>
      <c r="R21" s="33"/>
      <c r="S21" s="6" t="str">
        <f t="shared" si="3"/>
        <v>n</v>
      </c>
      <c r="T21" s="33"/>
    </row>
    <row r="22" spans="1:23" s="55" customFormat="1" ht="25.5">
      <c r="A22" s="35"/>
      <c r="B22" s="210" t="s">
        <v>356</v>
      </c>
      <c r="C22" s="198" t="s">
        <v>596</v>
      </c>
      <c r="D22" s="198" t="s">
        <v>80</v>
      </c>
      <c r="E22" s="199" t="s">
        <v>597</v>
      </c>
      <c r="F22" s="198" t="s">
        <v>449</v>
      </c>
      <c r="G22" s="760">
        <v>1</v>
      </c>
      <c r="H22" s="200">
        <v>788.32</v>
      </c>
      <c r="I22" s="200">
        <v>952.36</v>
      </c>
      <c r="J22" s="200">
        <v>952.36</v>
      </c>
      <c r="K22" s="759">
        <f t="shared" si="1"/>
        <v>788.32</v>
      </c>
      <c r="L22" s="215">
        <f t="shared" si="0"/>
        <v>952.36</v>
      </c>
      <c r="M22" s="217" t="str">
        <f t="shared" si="2"/>
        <v/>
      </c>
      <c r="O22" s="33"/>
      <c r="P22" s="47"/>
      <c r="Q22" s="33"/>
      <c r="R22" s="33"/>
      <c r="S22" s="6" t="str">
        <f t="shared" si="3"/>
        <v/>
      </c>
      <c r="T22" s="33"/>
    </row>
    <row r="23" spans="1:23" s="55" customFormat="1" ht="25.5">
      <c r="A23" s="35"/>
      <c r="B23" s="210" t="s">
        <v>598</v>
      </c>
      <c r="C23" s="198" t="s">
        <v>599</v>
      </c>
      <c r="D23" s="198" t="s">
        <v>80</v>
      </c>
      <c r="E23" s="199" t="s">
        <v>600</v>
      </c>
      <c r="F23" s="198" t="s">
        <v>270</v>
      </c>
      <c r="G23" s="760">
        <v>1.5</v>
      </c>
      <c r="H23" s="200">
        <v>1530</v>
      </c>
      <c r="I23" s="200">
        <v>1848.39</v>
      </c>
      <c r="J23" s="200">
        <v>2772.58</v>
      </c>
      <c r="K23" s="759">
        <f t="shared" si="1"/>
        <v>2295</v>
      </c>
      <c r="L23" s="215">
        <f t="shared" si="0"/>
        <v>2772.58</v>
      </c>
      <c r="M23" s="217" t="str">
        <f t="shared" si="2"/>
        <v/>
      </c>
      <c r="O23" s="33"/>
      <c r="P23" s="47"/>
      <c r="Q23" s="33"/>
      <c r="R23" s="33"/>
      <c r="S23" s="6" t="str">
        <f t="shared" si="3"/>
        <v/>
      </c>
      <c r="T23" s="33"/>
    </row>
    <row r="24" spans="1:23" s="55" customFormat="1" ht="25.5">
      <c r="A24" s="35"/>
      <c r="B24" s="210" t="s">
        <v>601</v>
      </c>
      <c r="C24" s="198" t="s">
        <v>602</v>
      </c>
      <c r="D24" s="198" t="s">
        <v>80</v>
      </c>
      <c r="E24" s="199" t="s">
        <v>603</v>
      </c>
      <c r="F24" s="198" t="s">
        <v>48</v>
      </c>
      <c r="G24" s="760">
        <v>18</v>
      </c>
      <c r="H24" s="200">
        <v>817.46</v>
      </c>
      <c r="I24" s="200">
        <v>987.57</v>
      </c>
      <c r="J24" s="200">
        <v>17776.259999999998</v>
      </c>
      <c r="K24" s="759">
        <f t="shared" si="1"/>
        <v>14714.28</v>
      </c>
      <c r="L24" s="215">
        <f t="shared" si="0"/>
        <v>17776.259999999998</v>
      </c>
      <c r="M24" s="217" t="str">
        <f t="shared" si="2"/>
        <v/>
      </c>
      <c r="O24" s="33"/>
      <c r="P24" s="47"/>
      <c r="Q24" s="33"/>
      <c r="R24" s="33"/>
      <c r="S24" s="6" t="s">
        <v>448</v>
      </c>
      <c r="T24" s="33"/>
    </row>
    <row r="25" spans="1:23" s="55" customFormat="1" ht="25.5">
      <c r="A25" s="35"/>
      <c r="B25" s="210" t="s">
        <v>604</v>
      </c>
      <c r="C25" s="198" t="s">
        <v>605</v>
      </c>
      <c r="D25" s="198" t="s">
        <v>80</v>
      </c>
      <c r="E25" s="199" t="s">
        <v>606</v>
      </c>
      <c r="F25" s="198" t="s">
        <v>23</v>
      </c>
      <c r="G25" s="760">
        <v>1</v>
      </c>
      <c r="H25" s="200">
        <v>1969.94</v>
      </c>
      <c r="I25" s="200">
        <v>2379.88</v>
      </c>
      <c r="J25" s="200">
        <v>2379.88</v>
      </c>
      <c r="K25" s="759">
        <f t="shared" si="1"/>
        <v>1969.94</v>
      </c>
      <c r="L25" s="215">
        <f t="shared" si="0"/>
        <v>2379.88</v>
      </c>
      <c r="M25" s="217" t="str">
        <f t="shared" si="2"/>
        <v/>
      </c>
      <c r="O25" s="33"/>
      <c r="P25" s="47"/>
      <c r="Q25" s="33"/>
      <c r="R25" s="33"/>
      <c r="S25" s="33"/>
      <c r="T25" s="33"/>
    </row>
    <row r="26" spans="1:23" s="55" customFormat="1" ht="25.5">
      <c r="A26" s="35"/>
      <c r="B26" s="210" t="s">
        <v>607</v>
      </c>
      <c r="C26" s="198" t="s">
        <v>608</v>
      </c>
      <c r="D26" s="198" t="s">
        <v>80</v>
      </c>
      <c r="E26" s="199" t="s">
        <v>609</v>
      </c>
      <c r="F26" s="198" t="s">
        <v>270</v>
      </c>
      <c r="G26" s="760">
        <v>1.5</v>
      </c>
      <c r="H26" s="200">
        <v>1195.31</v>
      </c>
      <c r="I26" s="200">
        <v>1444.05</v>
      </c>
      <c r="J26" s="200">
        <v>2166.0700000000002</v>
      </c>
      <c r="K26" s="759">
        <f t="shared" si="1"/>
        <v>1792.9649999999999</v>
      </c>
      <c r="L26" s="215">
        <f t="shared" si="0"/>
        <v>2166.0700000000002</v>
      </c>
      <c r="M26" s="217" t="str">
        <f t="shared" si="2"/>
        <v/>
      </c>
      <c r="O26" s="33"/>
      <c r="P26" s="47"/>
      <c r="Q26" s="33"/>
      <c r="R26" s="33"/>
      <c r="S26" s="33"/>
      <c r="T26" s="33"/>
    </row>
    <row r="27" spans="1:23" s="55" customFormat="1" ht="51">
      <c r="A27" s="35"/>
      <c r="B27" s="210" t="s">
        <v>610</v>
      </c>
      <c r="C27" s="198" t="s">
        <v>611</v>
      </c>
      <c r="D27" s="198" t="s">
        <v>1</v>
      </c>
      <c r="E27" s="199" t="s">
        <v>612</v>
      </c>
      <c r="F27" s="198" t="s">
        <v>23</v>
      </c>
      <c r="G27" s="760">
        <v>1</v>
      </c>
      <c r="H27" s="200">
        <v>848.26</v>
      </c>
      <c r="I27" s="200">
        <v>1024.78</v>
      </c>
      <c r="J27" s="200">
        <v>1024.78</v>
      </c>
      <c r="K27" s="759">
        <f t="shared" si="1"/>
        <v>848.26</v>
      </c>
      <c r="L27" s="215">
        <f t="shared" si="0"/>
        <v>1024.78</v>
      </c>
      <c r="M27" s="217" t="str">
        <f t="shared" si="2"/>
        <v/>
      </c>
      <c r="O27" s="33"/>
      <c r="P27" s="47"/>
      <c r="Q27" s="33"/>
      <c r="R27" s="33"/>
      <c r="S27" s="33"/>
      <c r="T27" s="33"/>
    </row>
    <row r="28" spans="1:23" s="55" customFormat="1">
      <c r="A28" s="35"/>
      <c r="B28" s="210" t="s">
        <v>613</v>
      </c>
      <c r="C28" s="198" t="s">
        <v>614</v>
      </c>
      <c r="D28" s="198" t="s">
        <v>80</v>
      </c>
      <c r="E28" s="199" t="s">
        <v>615</v>
      </c>
      <c r="F28" s="198" t="s">
        <v>23</v>
      </c>
      <c r="G28" s="760">
        <v>1</v>
      </c>
      <c r="H28" s="200">
        <v>4756.4399999999996</v>
      </c>
      <c r="I28" s="200">
        <v>5746.25</v>
      </c>
      <c r="J28" s="200">
        <v>5746.25</v>
      </c>
      <c r="K28" s="759">
        <f t="shared" si="1"/>
        <v>4756.4399999999996</v>
      </c>
      <c r="L28" s="215">
        <f t="shared" si="0"/>
        <v>5746.25</v>
      </c>
      <c r="M28" s="217" t="str">
        <f t="shared" si="2"/>
        <v/>
      </c>
      <c r="O28" s="33"/>
      <c r="P28" s="47"/>
      <c r="Q28" s="33"/>
      <c r="R28" s="33"/>
      <c r="S28" s="33"/>
      <c r="T28" s="33"/>
    </row>
    <row r="29" spans="1:23" s="55" customFormat="1">
      <c r="A29" s="35" t="s">
        <v>637</v>
      </c>
      <c r="B29" s="210" t="s">
        <v>381</v>
      </c>
      <c r="C29" s="198" t="s">
        <v>545</v>
      </c>
      <c r="D29" s="198"/>
      <c r="E29" s="199" t="s">
        <v>616</v>
      </c>
      <c r="F29" s="198"/>
      <c r="G29" s="760">
        <v>1</v>
      </c>
      <c r="H29" s="200" t="s">
        <v>11</v>
      </c>
      <c r="I29" s="200">
        <v>40726.81</v>
      </c>
      <c r="J29" s="200">
        <v>40726.81</v>
      </c>
      <c r="K29" s="759" t="str">
        <f t="shared" si="1"/>
        <v/>
      </c>
      <c r="L29" s="215" t="str">
        <f t="shared" si="0"/>
        <v/>
      </c>
      <c r="M29" s="217">
        <f t="shared" si="2"/>
        <v>40726.81</v>
      </c>
      <c r="O29" s="33"/>
      <c r="P29" s="47"/>
      <c r="Q29" s="33"/>
      <c r="R29" s="33"/>
      <c r="S29" s="33"/>
      <c r="T29" s="33"/>
    </row>
    <row r="30" spans="1:23" s="55" customFormat="1">
      <c r="A30" s="35"/>
      <c r="B30" s="210" t="s">
        <v>382</v>
      </c>
      <c r="C30" s="198" t="s">
        <v>617</v>
      </c>
      <c r="D30" s="198" t="s">
        <v>618</v>
      </c>
      <c r="E30" s="199" t="s">
        <v>619</v>
      </c>
      <c r="F30" s="198" t="s">
        <v>48</v>
      </c>
      <c r="G30" s="760">
        <v>12519</v>
      </c>
      <c r="H30" s="200">
        <v>0.8</v>
      </c>
      <c r="I30" s="200">
        <v>0.96</v>
      </c>
      <c r="J30" s="200">
        <v>12018.24</v>
      </c>
      <c r="K30" s="759">
        <f t="shared" si="1"/>
        <v>10015.200000000001</v>
      </c>
      <c r="L30" s="215">
        <f t="shared" si="0"/>
        <v>12018.24</v>
      </c>
      <c r="M30" s="217" t="str">
        <f t="shared" si="2"/>
        <v/>
      </c>
      <c r="O30" s="33"/>
      <c r="P30" s="47"/>
      <c r="Q30" s="33"/>
      <c r="R30" s="33"/>
      <c r="S30" s="33"/>
      <c r="T30" s="33"/>
    </row>
    <row r="31" spans="1:23" s="55" customFormat="1" ht="38.25">
      <c r="A31" s="35"/>
      <c r="B31" s="210" t="s">
        <v>383</v>
      </c>
      <c r="C31" s="198" t="s">
        <v>620</v>
      </c>
      <c r="D31" s="198" t="s">
        <v>618</v>
      </c>
      <c r="E31" s="199" t="s">
        <v>621</v>
      </c>
      <c r="F31" s="198" t="s">
        <v>622</v>
      </c>
      <c r="G31" s="760">
        <v>3254.94</v>
      </c>
      <c r="H31" s="200">
        <v>3.03</v>
      </c>
      <c r="I31" s="200">
        <v>3.66</v>
      </c>
      <c r="J31" s="200">
        <v>11913.08</v>
      </c>
      <c r="K31" s="759">
        <f t="shared" si="1"/>
        <v>9862.4681999999993</v>
      </c>
      <c r="L31" s="215">
        <f t="shared" si="0"/>
        <v>11913.08</v>
      </c>
      <c r="M31" s="217" t="str">
        <f t="shared" si="2"/>
        <v/>
      </c>
      <c r="O31" s="33"/>
      <c r="P31" s="47"/>
      <c r="Q31" s="33"/>
      <c r="R31" s="33"/>
      <c r="S31" s="33"/>
      <c r="T31" s="33"/>
    </row>
    <row r="32" spans="1:23" s="55" customFormat="1" ht="38.25">
      <c r="A32" s="35"/>
      <c r="B32" s="210" t="s">
        <v>623</v>
      </c>
      <c r="C32" s="198" t="s">
        <v>624</v>
      </c>
      <c r="D32" s="198" t="s">
        <v>618</v>
      </c>
      <c r="E32" s="199" t="s">
        <v>625</v>
      </c>
      <c r="F32" s="198" t="s">
        <v>626</v>
      </c>
      <c r="G32" s="760">
        <v>19529.64</v>
      </c>
      <c r="H32" s="200">
        <v>0.72</v>
      </c>
      <c r="I32" s="200">
        <v>0.86</v>
      </c>
      <c r="J32" s="200">
        <v>16795.490000000002</v>
      </c>
      <c r="K32" s="759">
        <f t="shared" si="1"/>
        <v>14061.3408</v>
      </c>
      <c r="L32" s="215">
        <f t="shared" si="0"/>
        <v>16795.490000000002</v>
      </c>
      <c r="M32" s="217" t="str">
        <f t="shared" si="2"/>
        <v/>
      </c>
      <c r="O32" s="33"/>
      <c r="P32" s="47"/>
      <c r="Q32" s="33"/>
      <c r="R32" s="33"/>
      <c r="S32" s="33"/>
      <c r="T32" s="33"/>
    </row>
    <row r="33" spans="1:26" s="55" customFormat="1">
      <c r="A33" s="35" t="s">
        <v>637</v>
      </c>
      <c r="B33" s="210" t="s">
        <v>384</v>
      </c>
      <c r="C33" s="198" t="s">
        <v>545</v>
      </c>
      <c r="D33" s="198"/>
      <c r="E33" s="199" t="s">
        <v>627</v>
      </c>
      <c r="F33" s="198"/>
      <c r="G33" s="760">
        <v>1</v>
      </c>
      <c r="H33" s="200" t="s">
        <v>11</v>
      </c>
      <c r="I33" s="200">
        <v>519608.11</v>
      </c>
      <c r="J33" s="200">
        <v>519608.11</v>
      </c>
      <c r="K33" s="759" t="str">
        <f t="shared" si="1"/>
        <v/>
      </c>
      <c r="L33" s="215" t="str">
        <f t="shared" si="0"/>
        <v/>
      </c>
      <c r="M33" s="217">
        <v>464727.8</v>
      </c>
      <c r="O33" s="33"/>
      <c r="P33" s="47"/>
      <c r="Q33" s="33"/>
      <c r="R33" s="33"/>
      <c r="S33" s="33"/>
      <c r="T33" s="33"/>
    </row>
    <row r="34" spans="1:26" s="55" customFormat="1" ht="25.5">
      <c r="A34" s="35"/>
      <c r="B34" s="210" t="s">
        <v>385</v>
      </c>
      <c r="C34" s="198" t="s">
        <v>628</v>
      </c>
      <c r="D34" s="198" t="s">
        <v>618</v>
      </c>
      <c r="E34" s="199" t="s">
        <v>629</v>
      </c>
      <c r="F34" s="198" t="s">
        <v>49</v>
      </c>
      <c r="G34" s="760">
        <v>756.04</v>
      </c>
      <c r="H34" s="200">
        <v>3.88</v>
      </c>
      <c r="I34" s="200">
        <v>4.68</v>
      </c>
      <c r="J34" s="200">
        <v>3538.26</v>
      </c>
      <c r="K34" s="759">
        <f t="shared" si="1"/>
        <v>2933.4351999999999</v>
      </c>
      <c r="L34" s="215">
        <f t="shared" si="0"/>
        <v>3538.26</v>
      </c>
      <c r="M34" s="217" t="str">
        <f t="shared" si="2"/>
        <v/>
      </c>
      <c r="O34" s="33"/>
      <c r="P34" s="47"/>
      <c r="Q34" s="33"/>
      <c r="R34" s="33"/>
      <c r="S34" s="33"/>
      <c r="T34" s="33"/>
    </row>
    <row r="35" spans="1:26" s="55" customFormat="1" ht="51">
      <c r="A35" s="35"/>
      <c r="B35" s="210" t="s">
        <v>386</v>
      </c>
      <c r="C35" s="198" t="s">
        <v>630</v>
      </c>
      <c r="D35" s="198" t="s">
        <v>618</v>
      </c>
      <c r="E35" s="199" t="s">
        <v>631</v>
      </c>
      <c r="F35" s="198" t="s">
        <v>49</v>
      </c>
      <c r="G35" s="760">
        <v>10033.169</v>
      </c>
      <c r="H35" s="200">
        <v>6.02</v>
      </c>
      <c r="I35" s="200">
        <v>7.27</v>
      </c>
      <c r="J35" s="200">
        <v>72941.13</v>
      </c>
      <c r="K35" s="759">
        <f t="shared" si="1"/>
        <v>60399.677379999994</v>
      </c>
      <c r="L35" s="215">
        <f t="shared" si="0"/>
        <v>72941.13</v>
      </c>
      <c r="M35" s="217" t="str">
        <f t="shared" si="2"/>
        <v/>
      </c>
      <c r="O35" s="33"/>
      <c r="P35" s="47"/>
      <c r="Q35" s="33"/>
      <c r="R35" s="33"/>
      <c r="S35" s="33"/>
      <c r="T35" s="33"/>
    </row>
    <row r="36" spans="1:26" s="55" customFormat="1" ht="25.5">
      <c r="A36" s="35"/>
      <c r="B36" s="210" t="s">
        <v>387</v>
      </c>
      <c r="C36" s="198" t="s">
        <v>632</v>
      </c>
      <c r="D36" s="198" t="s">
        <v>618</v>
      </c>
      <c r="E36" s="199" t="s">
        <v>633</v>
      </c>
      <c r="F36" s="198" t="s">
        <v>49</v>
      </c>
      <c r="G36" s="760">
        <v>10789.209000000001</v>
      </c>
      <c r="H36" s="200">
        <v>15.76</v>
      </c>
      <c r="I36" s="200">
        <v>19.03</v>
      </c>
      <c r="J36" s="200">
        <v>205318.64</v>
      </c>
      <c r="K36" s="759">
        <f t="shared" si="1"/>
        <v>170037.93384000001</v>
      </c>
      <c r="L36" s="215">
        <f t="shared" si="0"/>
        <v>205318.64</v>
      </c>
      <c r="M36" s="217" t="str">
        <f t="shared" si="2"/>
        <v/>
      </c>
      <c r="O36" s="33"/>
      <c r="P36" s="47"/>
      <c r="Q36" s="33"/>
      <c r="R36" s="33"/>
      <c r="S36" s="33"/>
      <c r="T36" s="33"/>
    </row>
    <row r="37" spans="1:26" s="55" customFormat="1" ht="25.5">
      <c r="A37" s="35"/>
      <c r="B37" s="210" t="s">
        <v>543</v>
      </c>
      <c r="C37" s="198" t="s">
        <v>634</v>
      </c>
      <c r="D37" s="198" t="s">
        <v>618</v>
      </c>
      <c r="E37" s="199" t="s">
        <v>635</v>
      </c>
      <c r="F37" s="198" t="s">
        <v>626</v>
      </c>
      <c r="G37" s="760">
        <v>215211.5</v>
      </c>
      <c r="H37" s="200">
        <v>0.71</v>
      </c>
      <c r="I37" s="200">
        <v>0.85</v>
      </c>
      <c r="J37" s="200">
        <v>237810.08</v>
      </c>
      <c r="K37" s="759">
        <f t="shared" si="1"/>
        <v>152800.16499999998</v>
      </c>
      <c r="L37" s="215">
        <v>182929.77</v>
      </c>
      <c r="M37" s="217" t="str">
        <f t="shared" si="2"/>
        <v/>
      </c>
      <c r="O37" s="33"/>
      <c r="P37" s="47"/>
      <c r="Q37" s="33"/>
      <c r="R37" s="33"/>
      <c r="S37" s="33"/>
      <c r="T37" s="33"/>
    </row>
    <row r="38" spans="1:26" s="11" customFormat="1">
      <c r="A38" s="35" t="s">
        <v>280</v>
      </c>
      <c r="B38" s="208"/>
      <c r="C38" s="489"/>
      <c r="D38" s="489"/>
      <c r="E38" s="489"/>
      <c r="F38" s="489"/>
      <c r="G38" s="489"/>
      <c r="H38" s="489"/>
      <c r="I38" s="489"/>
      <c r="J38" s="489"/>
      <c r="K38" s="214">
        <f t="shared" ref="K38" si="5">IFERROR(H38*G38,"")</f>
        <v>0</v>
      </c>
      <c r="L38" s="489"/>
      <c r="M38" s="217" t="str">
        <f t="shared" ref="M38" si="6">IF(A38="X",J38,"")</f>
        <v/>
      </c>
      <c r="N38" s="61"/>
      <c r="O38" s="61"/>
      <c r="P38" s="45"/>
      <c r="Q38" s="6"/>
      <c r="R38" s="6"/>
      <c r="S38" s="6"/>
      <c r="T38" s="6"/>
    </row>
    <row r="39" spans="1:26" s="11" customFormat="1" ht="15">
      <c r="A39" s="35"/>
      <c r="B39" s="140"/>
      <c r="C39"/>
      <c r="D39"/>
      <c r="E39"/>
      <c r="F39"/>
      <c r="G39"/>
      <c r="H39"/>
      <c r="J39" s="517"/>
      <c r="K39" s="174" t="s">
        <v>257</v>
      </c>
      <c r="L39" s="175"/>
      <c r="M39" s="218">
        <f>SUM(K14:K37)</f>
        <v>488940.34541999997</v>
      </c>
      <c r="N39" s="61"/>
      <c r="O39" s="61"/>
      <c r="P39" s="45"/>
      <c r="Q39" s="6"/>
      <c r="R39" s="6"/>
      <c r="S39" s="6"/>
      <c r="T39" s="6"/>
    </row>
    <row r="40" spans="1:26" s="11" customFormat="1" ht="14.25">
      <c r="A40" s="35" t="s">
        <v>64</v>
      </c>
      <c r="B40" s="141"/>
      <c r="C40" s="56"/>
      <c r="D40" s="13"/>
      <c r="E40" s="20"/>
      <c r="G40" s="13"/>
      <c r="H40" s="13"/>
      <c r="J40" s="750"/>
      <c r="K40" s="174" t="s">
        <v>78</v>
      </c>
      <c r="L40" s="176"/>
      <c r="M40" s="218">
        <f>M41-M39</f>
        <v>99664.22457999998</v>
      </c>
      <c r="N40" s="61"/>
      <c r="O40" s="61">
        <f>SUM(M13:M37)</f>
        <v>588604.56999999995</v>
      </c>
      <c r="P40" s="45"/>
      <c r="Q40" s="6"/>
      <c r="R40" s="6"/>
      <c r="S40" s="50"/>
      <c r="T40" s="6"/>
    </row>
    <row r="41" spans="1:26" s="11" customFormat="1">
      <c r="A41" s="35" t="s">
        <v>64</v>
      </c>
      <c r="B41" s="141"/>
      <c r="C41" s="56"/>
      <c r="D41" s="13"/>
      <c r="E41" s="20"/>
      <c r="G41" s="13"/>
      <c r="H41" s="13"/>
      <c r="J41" s="750"/>
      <c r="K41" s="174" t="s">
        <v>18</v>
      </c>
      <c r="L41" s="176"/>
      <c r="M41" s="218">
        <f>SUM(M14:M37)</f>
        <v>588604.56999999995</v>
      </c>
      <c r="N41" s="61"/>
      <c r="O41" s="61"/>
      <c r="P41" s="45"/>
      <c r="Q41" s="6"/>
      <c r="R41" s="6"/>
      <c r="T41" s="6"/>
    </row>
    <row r="42" spans="1:26" s="11" customFormat="1" hidden="1">
      <c r="A42" s="35"/>
      <c r="B42" s="141"/>
      <c r="C42" s="56"/>
      <c r="D42" s="13"/>
      <c r="E42" s="20"/>
      <c r="G42" s="13"/>
      <c r="H42" s="13"/>
      <c r="J42" s="750"/>
      <c r="K42" s="174" t="str">
        <f>'Orçamento Resumo'!D24</f>
        <v>TOTAL GERAL COM DESCONTO</v>
      </c>
      <c r="L42" s="176"/>
      <c r="M42" s="218">
        <f>'Orçamento Resumo'!F24</f>
        <v>588604.56999999995</v>
      </c>
      <c r="N42" s="61"/>
      <c r="O42" s="61"/>
      <c r="P42" s="45"/>
      <c r="Q42" s="6"/>
      <c r="R42" s="6"/>
      <c r="T42" s="6"/>
    </row>
    <row r="43" spans="1:26" ht="12.75" customHeight="1">
      <c r="A43" s="35"/>
      <c r="B43" s="843" t="str">
        <f>'Orçamento Resumo'!B26:H26</f>
        <v>Quinhentos e oitenta e oito mil, seiscentos e quatro reais e cinquenta e sete centavos.</v>
      </c>
      <c r="C43" s="844"/>
      <c r="D43" s="844"/>
      <c r="E43" s="844"/>
      <c r="F43" s="844"/>
      <c r="G43" s="844"/>
      <c r="H43" s="844"/>
      <c r="I43" s="844"/>
      <c r="J43" s="844"/>
      <c r="K43" s="845"/>
      <c r="L43" s="845"/>
      <c r="M43" s="846"/>
      <c r="O43" s="6"/>
      <c r="P43" s="33"/>
      <c r="Q43" s="6"/>
      <c r="R43" s="6"/>
      <c r="S43" s="6"/>
      <c r="T43" s="6"/>
    </row>
    <row r="44" spans="1:26">
      <c r="A44" s="34" t="s">
        <v>280</v>
      </c>
      <c r="B44" s="841"/>
      <c r="C44" s="842"/>
      <c r="D44" s="842"/>
      <c r="E44" s="842"/>
      <c r="M44" s="121"/>
      <c r="O44" s="6"/>
      <c r="Q44" s="6"/>
      <c r="R44" s="6"/>
      <c r="S44" s="6"/>
      <c r="T44" s="6"/>
    </row>
    <row r="45" spans="1:26">
      <c r="B45" s="209"/>
      <c r="C45" s="1"/>
      <c r="D45" s="1"/>
      <c r="E45" s="1"/>
      <c r="F45" s="751"/>
      <c r="G45" s="751"/>
      <c r="H45" s="151"/>
      <c r="I45" s="151"/>
      <c r="J45" s="151"/>
      <c r="K45" s="152"/>
      <c r="M45" s="121"/>
      <c r="O45" s="6"/>
    </row>
    <row r="46" spans="1:26">
      <c r="B46" s="153"/>
      <c r="C46" s="752"/>
      <c r="D46" s="753"/>
      <c r="E46" s="754"/>
      <c r="F46" s="751"/>
      <c r="G46" s="751"/>
      <c r="H46" s="151"/>
      <c r="I46" s="151"/>
      <c r="J46" s="151"/>
      <c r="K46" s="152"/>
      <c r="M46" s="121"/>
      <c r="O46" s="6"/>
    </row>
    <row r="47" spans="1:26" ht="14.45" customHeight="1">
      <c r="B47" s="153"/>
      <c r="C47" s="752"/>
      <c r="D47" s="753"/>
      <c r="E47" s="829" t="str">
        <f>'Orçamento Resumo'!C36</f>
        <v>VANESSA GONÇALVES ELUAN</v>
      </c>
      <c r="F47" s="829"/>
      <c r="G47" s="829"/>
      <c r="H47" s="829"/>
      <c r="I47" s="829"/>
      <c r="J47" s="829"/>
      <c r="K47" s="829"/>
      <c r="M47" s="120"/>
      <c r="O47" s="11"/>
    </row>
    <row r="48" spans="1:26" ht="15">
      <c r="B48" s="831">
        <f ca="1">'Orçamento Resumo'!C9</f>
        <v>46097</v>
      </c>
      <c r="C48" s="832"/>
      <c r="D48" s="832"/>
      <c r="E48" s="830" t="str">
        <f>'Orçamento Resumo'!C37</f>
        <v>ENGENHEIRA CIVIL - CREA: 22380 - D/AC</v>
      </c>
      <c r="F48" s="830"/>
      <c r="G48" s="830"/>
      <c r="H48" s="830"/>
      <c r="I48" s="830"/>
      <c r="J48" s="830"/>
      <c r="K48" s="830"/>
      <c r="M48" s="122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</row>
    <row r="49" spans="1:18" ht="13.5" thickBot="1">
      <c r="A49" s="34" t="s">
        <v>64</v>
      </c>
      <c r="B49" s="755" t="str">
        <f>'Orçamento Resumo'!B39:D39</f>
        <v>Revisão do Orçamento - R0</v>
      </c>
      <c r="C49" s="756"/>
      <c r="D49" s="756"/>
      <c r="E49" s="756"/>
      <c r="F49" s="145"/>
      <c r="G49" s="146"/>
      <c r="H49" s="147"/>
      <c r="I49" s="147"/>
      <c r="J49" s="147"/>
      <c r="K49" s="148"/>
      <c r="L49" s="149"/>
      <c r="M49" s="150"/>
    </row>
    <row r="50" spans="1:18">
      <c r="B50" s="209"/>
      <c r="C50" s="1"/>
      <c r="D50" s="1"/>
      <c r="E50" s="1"/>
      <c r="G50" s="48"/>
      <c r="M50" s="122"/>
    </row>
    <row r="51" spans="1:18" ht="13.5" thickBot="1">
      <c r="B51" s="142"/>
      <c r="C51" s="143"/>
      <c r="D51" s="143"/>
      <c r="E51" s="144"/>
      <c r="F51" s="145"/>
      <c r="G51" s="146"/>
      <c r="H51" s="147"/>
      <c r="I51" s="147"/>
      <c r="J51" s="147"/>
      <c r="K51" s="148"/>
      <c r="L51" s="149"/>
      <c r="M51" s="150"/>
    </row>
    <row r="52" spans="1:18">
      <c r="C52" s="57"/>
      <c r="D52" s="57"/>
      <c r="E52" s="63"/>
      <c r="G52" s="18"/>
      <c r="M52" s="16"/>
    </row>
    <row r="53" spans="1:18">
      <c r="E53" s="63"/>
      <c r="G53" s="48"/>
      <c r="M53" s="23"/>
    </row>
    <row r="54" spans="1:18" ht="1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</row>
    <row r="55" spans="1:18" ht="1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</row>
    <row r="56" spans="1:18" ht="1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</row>
    <row r="57" spans="1:18" ht="1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</row>
    <row r="58" spans="1:18" ht="1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</row>
    <row r="59" spans="1:18" ht="1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</row>
    <row r="60" spans="1:18" ht="1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</row>
    <row r="61" spans="1:18" ht="1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</row>
    <row r="62" spans="1:18" ht="1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</row>
    <row r="63" spans="1:18" ht="1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</row>
  </sheetData>
  <autoFilter ref="B13:M45" xr:uid="{00000000-0009-0000-0000-000008000000}"/>
  <mergeCells count="21">
    <mergeCell ref="C5:F5"/>
    <mergeCell ref="C6:F6"/>
    <mergeCell ref="C7:F7"/>
    <mergeCell ref="K11:K12"/>
    <mergeCell ref="J11:J12"/>
    <mergeCell ref="B10:M10"/>
    <mergeCell ref="B11:B12"/>
    <mergeCell ref="C11:C12"/>
    <mergeCell ref="D11:D12"/>
    <mergeCell ref="E11:E12"/>
    <mergeCell ref="F11:F12"/>
    <mergeCell ref="G11:G12"/>
    <mergeCell ref="E47:K47"/>
    <mergeCell ref="E48:K48"/>
    <mergeCell ref="B48:D48"/>
    <mergeCell ref="P11:P12"/>
    <mergeCell ref="H11:I11"/>
    <mergeCell ref="L11:L12"/>
    <mergeCell ref="M11:M12"/>
    <mergeCell ref="B44:E44"/>
    <mergeCell ref="B43:M43"/>
  </mergeCells>
  <phoneticPr fontId="13" type="noConversion"/>
  <conditionalFormatting sqref="B10">
    <cfRule type="cellIs" dxfId="38" priority="1971" stopIfTrue="1" operator="equal">
      <formula>0</formula>
    </cfRule>
  </conditionalFormatting>
  <conditionalFormatting sqref="B49:E49">
    <cfRule type="expression" dxfId="37" priority="1994">
      <formula>$A45="r"</formula>
    </cfRule>
  </conditionalFormatting>
  <conditionalFormatting sqref="B2:M44 F45:M45 B46:M46 B47:E47 L47:M48 B48 E48 B49:M49 F50:M50 B51:M51">
    <cfRule type="expression" dxfId="36" priority="2">
      <formula>$A2="r"</formula>
    </cfRule>
  </conditionalFormatting>
  <conditionalFormatting sqref="B14:M37 K38 M38">
    <cfRule type="expression" dxfId="35" priority="1">
      <formula>$A14="s"</formula>
    </cfRule>
    <cfRule type="expression" dxfId="34" priority="3">
      <formula>$A14="N"</formula>
    </cfRule>
    <cfRule type="expression" dxfId="33" priority="5">
      <formula>$A14="b"</formula>
    </cfRule>
    <cfRule type="expression" dxfId="32" priority="1982">
      <formula>$A14="X"</formula>
    </cfRule>
  </conditionalFormatting>
  <conditionalFormatting sqref="C11">
    <cfRule type="containsText" dxfId="31" priority="1202" operator="containsText" text="COMP.">
      <formula>NOT(ISERROR(SEARCH("COMP.",C11)))</formula>
    </cfRule>
  </conditionalFormatting>
  <printOptions horizontalCentered="1"/>
  <pageMargins left="0.19685039370078741" right="0.19685039370078741" top="0.78740157480314965" bottom="0.55118110236220474" header="0.11811023622047245" footer="0.31496062992125984"/>
  <pageSetup paperSize="9" scale="55" fitToWidth="0" fitToHeight="0" orientation="portrait" r:id="rId1"/>
  <headerFooter>
    <oddHeader>&amp;L&amp;G&amp;C&amp;"Arial,Negrito"&amp;14&amp;K006600GOVERNO DO ESTADO DO ACRE
SECRETARIA DE ESTADO DE JUSTIÇA E SEGURANÇA PÚBLICA - SEJUSP
&amp;R&amp;G</oddHeader>
    <oddFooter>&amp;C&amp;"Arial,Normal"&amp;10&amp;K006600SEJUSP
DIVISÃO DE PROJETOS E OBRAS DA SEGURANÇA PÚBLICA&amp;R&amp;"Arial,Normal"&amp;10   &amp;K000000    &amp;K006600Página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41">
    <tabColor rgb="FF006600"/>
  </sheetPr>
  <dimension ref="A1:U46"/>
  <sheetViews>
    <sheetView showGridLines="0" view="pageBreakPreview" zoomScaleNormal="100" zoomScaleSheetLayoutView="100" zoomScalePageLayoutView="85" workbookViewId="0">
      <pane xSplit="15" ySplit="10" topLeftCell="P11" activePane="bottomRight" state="frozen"/>
      <selection activeCell="C22" sqref="C22"/>
      <selection pane="topRight" activeCell="C22" sqref="C22"/>
      <selection pane="bottomLeft" activeCell="C22" sqref="C22"/>
      <selection pane="bottomRight" activeCell="N21" sqref="N21"/>
    </sheetView>
  </sheetViews>
  <sheetFormatPr defaultColWidth="9.140625" defaultRowHeight="15"/>
  <cols>
    <col min="1" max="1" width="3.7109375" style="31" customWidth="1"/>
    <col min="2" max="2" width="9.42578125" style="67" customWidth="1"/>
    <col min="3" max="3" width="76.42578125" style="64" customWidth="1"/>
    <col min="4" max="4" width="8.7109375" style="22" customWidth="1"/>
    <col min="5" max="5" width="10.7109375" style="59" customWidth="1"/>
    <col min="6" max="7" width="8.7109375" style="22" customWidth="1"/>
    <col min="8" max="8" width="9.7109375" style="22" customWidth="1"/>
    <col min="9" max="9" width="9.7109375" style="59" customWidth="1"/>
    <col min="10" max="10" width="12.5703125" style="22" customWidth="1"/>
    <col min="11" max="11" width="12.140625" style="317" bestFit="1" customWidth="1"/>
    <col min="12" max="12" width="9.7109375" style="59" customWidth="1"/>
    <col min="13" max="13" width="12" style="312" customWidth="1"/>
    <col min="14" max="14" width="32.85546875" style="22" customWidth="1"/>
    <col min="15" max="15" width="11.7109375" style="21" customWidth="1"/>
    <col min="16" max="16" width="11.7109375" style="58" customWidth="1"/>
    <col min="17" max="17" width="10.7109375" style="25" customWidth="1"/>
    <col min="18" max="18" width="16.42578125" style="54" bestFit="1" customWidth="1"/>
    <col min="19" max="19" width="10.7109375" style="54" customWidth="1"/>
    <col min="20" max="20" width="10.7109375" style="25" customWidth="1"/>
    <col min="21" max="21" width="16.42578125" style="25" bestFit="1" customWidth="1"/>
    <col min="22" max="16384" width="9.140625" style="25"/>
  </cols>
  <sheetData>
    <row r="1" spans="1:21" ht="15.75" thickBot="1"/>
    <row r="2" spans="1:21" s="6" customFormat="1" ht="15" customHeight="1">
      <c r="A2" s="94" t="str">
        <f>'Anexo1-Sintético'!A2</f>
        <v>r</v>
      </c>
      <c r="B2" s="518"/>
      <c r="C2" s="519"/>
      <c r="D2" s="519"/>
      <c r="E2" s="519"/>
      <c r="F2" s="519"/>
      <c r="G2" s="519"/>
      <c r="H2" s="519"/>
      <c r="I2" s="519"/>
      <c r="J2" s="519"/>
      <c r="K2" s="520"/>
      <c r="L2" s="519"/>
      <c r="M2" s="521"/>
      <c r="N2" s="675"/>
      <c r="O2" s="519"/>
      <c r="P2" s="522"/>
      <c r="R2" s="52"/>
      <c r="S2" s="52"/>
    </row>
    <row r="3" spans="1:21" s="30" customFormat="1" ht="15" customHeight="1">
      <c r="A3" s="94">
        <f>'Anexo1-Sintético'!A5</f>
        <v>0</v>
      </c>
      <c r="B3" s="123" t="str">
        <f>'Anexo1-Sintético'!B4</f>
        <v>Objeto:</v>
      </c>
      <c r="C3" s="693" t="str">
        <f>'Orçamento Resumo'!C6</f>
        <v>Terraplanagem Do Centro Comunitário Pela Vida - Convive</v>
      </c>
      <c r="D3" s="66"/>
      <c r="E3" s="694"/>
      <c r="F3" s="66"/>
      <c r="G3" s="695"/>
      <c r="H3" s="66"/>
      <c r="I3" s="695"/>
      <c r="J3" s="66"/>
      <c r="K3" s="696"/>
      <c r="L3" s="694"/>
      <c r="M3" s="697"/>
      <c r="N3" s="698"/>
      <c r="O3" s="66" t="s">
        <v>24</v>
      </c>
      <c r="P3" s="313"/>
      <c r="R3" s="51"/>
      <c r="S3" s="51"/>
    </row>
    <row r="4" spans="1:21" s="30" customFormat="1" ht="15" customHeight="1">
      <c r="A4" s="94">
        <f>'Anexo1-Sintético'!A6</f>
        <v>0</v>
      </c>
      <c r="B4" s="123" t="str">
        <f>'Anexo1-Sintético'!B5</f>
        <v>Município:</v>
      </c>
      <c r="C4" s="693" t="str">
        <f>'Orçamento Resumo'!C7</f>
        <v>Rio Branco, Acre</v>
      </c>
      <c r="D4" s="66"/>
      <c r="E4" s="694"/>
      <c r="F4" s="66"/>
      <c r="G4" s="695"/>
      <c r="H4" s="66"/>
      <c r="I4" s="695"/>
      <c r="J4" s="66"/>
      <c r="K4" s="696"/>
      <c r="L4" s="694"/>
      <c r="M4" s="697"/>
      <c r="N4" s="699"/>
      <c r="O4" s="66" t="str">
        <f>'Orçamento Resumo'!F6</f>
        <v>SINAPI, SBC</v>
      </c>
      <c r="P4" s="314" t="str">
        <f>'Orçamento Resumo'!F7</f>
        <v>09/2025</v>
      </c>
      <c r="R4" s="51"/>
      <c r="S4" s="51"/>
    </row>
    <row r="5" spans="1:21" s="30" customFormat="1" ht="15" customHeight="1">
      <c r="A5" s="94">
        <f>'Anexo1-Sintético'!A7</f>
        <v>0</v>
      </c>
      <c r="B5" s="123" t="str">
        <f>'Anexo1-Sintético'!B6</f>
        <v>Endereço:</v>
      </c>
      <c r="C5" s="693" t="str">
        <f>'Orçamento Resumo'!C8</f>
        <v>Irineu Serra, Rio Branco/Ac</v>
      </c>
      <c r="D5" s="66"/>
      <c r="E5" s="694"/>
      <c r="F5" s="66"/>
      <c r="G5" s="695"/>
      <c r="H5" s="66"/>
      <c r="I5" s="695"/>
      <c r="J5" s="66"/>
      <c r="K5" s="696"/>
      <c r="L5" s="694"/>
      <c r="M5" s="697"/>
      <c r="N5" s="699"/>
      <c r="O5" s="700"/>
      <c r="P5" s="314"/>
      <c r="R5" s="51"/>
      <c r="S5" s="51"/>
    </row>
    <row r="6" spans="1:21" s="30" customFormat="1" ht="15" customHeight="1">
      <c r="A6" s="94">
        <f>'Anexo1-Sintético'!A8</f>
        <v>0</v>
      </c>
      <c r="B6" s="123" t="s">
        <v>16</v>
      </c>
      <c r="C6" s="701">
        <f ca="1">'Orçamento Resumo'!C9</f>
        <v>46097</v>
      </c>
      <c r="D6" s="66"/>
      <c r="E6" s="694"/>
      <c r="F6" s="66"/>
      <c r="G6" s="695"/>
      <c r="H6" s="66"/>
      <c r="I6" s="695"/>
      <c r="J6" s="66"/>
      <c r="K6" s="696"/>
      <c r="L6" s="694"/>
      <c r="M6" s="697"/>
      <c r="N6" s="699"/>
      <c r="O6" s="66"/>
      <c r="P6" s="315"/>
      <c r="R6" s="51" t="s">
        <v>81</v>
      </c>
      <c r="S6" s="51"/>
    </row>
    <row r="7" spans="1:21" s="21" customFormat="1" ht="15" customHeight="1">
      <c r="A7" s="94" t="str">
        <f>'Anexo1-Sintético'!A9</f>
        <v>R</v>
      </c>
      <c r="B7" s="154"/>
      <c r="C7" s="64"/>
      <c r="E7" s="702"/>
      <c r="I7" s="702"/>
      <c r="K7" s="703"/>
      <c r="L7" s="702"/>
      <c r="M7" s="704"/>
      <c r="P7" s="270"/>
      <c r="R7" s="51"/>
      <c r="S7" s="51"/>
    </row>
    <row r="8" spans="1:21" s="1" customFormat="1" ht="15" customHeight="1">
      <c r="A8" s="94">
        <f>'Anexo1-Sintético'!A10</f>
        <v>0</v>
      </c>
      <c r="B8" s="869" t="s">
        <v>37</v>
      </c>
      <c r="C8" s="870"/>
      <c r="D8" s="870"/>
      <c r="E8" s="870"/>
      <c r="F8" s="870"/>
      <c r="G8" s="870"/>
      <c r="H8" s="870"/>
      <c r="I8" s="870"/>
      <c r="J8" s="871"/>
      <c r="K8" s="870"/>
      <c r="L8" s="870"/>
      <c r="M8" s="870"/>
      <c r="N8" s="870"/>
      <c r="O8" s="870"/>
      <c r="P8" s="872"/>
      <c r="R8" s="51"/>
      <c r="S8" s="51"/>
    </row>
    <row r="9" spans="1:21" s="22" customFormat="1" ht="15" customHeight="1">
      <c r="A9" s="94">
        <f>'Anexo1-Sintético'!A11</f>
        <v>0</v>
      </c>
      <c r="B9" s="884" t="s">
        <v>2</v>
      </c>
      <c r="C9" s="886" t="s">
        <v>22</v>
      </c>
      <c r="D9" s="864" t="s">
        <v>23</v>
      </c>
      <c r="E9" s="877" t="s">
        <v>27</v>
      </c>
      <c r="F9" s="881" t="s">
        <v>15</v>
      </c>
      <c r="G9" s="882"/>
      <c r="H9" s="882" t="s">
        <v>419</v>
      </c>
      <c r="I9" s="882"/>
      <c r="J9" s="883"/>
      <c r="K9" s="873" t="s">
        <v>28</v>
      </c>
      <c r="L9" s="864" t="s">
        <v>79</v>
      </c>
      <c r="M9" s="875" t="s">
        <v>288</v>
      </c>
      <c r="N9" s="864" t="s">
        <v>12</v>
      </c>
      <c r="O9" s="877" t="s">
        <v>26</v>
      </c>
      <c r="P9" s="879" t="s">
        <v>38</v>
      </c>
      <c r="R9" s="53"/>
      <c r="S9" s="53"/>
    </row>
    <row r="10" spans="1:21" s="22" customFormat="1" ht="15" customHeight="1">
      <c r="A10" s="94">
        <f>'Anexo1-Sintético'!A12</f>
        <v>0</v>
      </c>
      <c r="B10" s="885"/>
      <c r="C10" s="887"/>
      <c r="D10" s="865"/>
      <c r="E10" s="888"/>
      <c r="F10" s="188" t="s">
        <v>286</v>
      </c>
      <c r="G10" s="188" t="s">
        <v>287</v>
      </c>
      <c r="H10" s="188" t="s">
        <v>13</v>
      </c>
      <c r="I10" s="188" t="s">
        <v>14</v>
      </c>
      <c r="J10" s="188" t="s">
        <v>267</v>
      </c>
      <c r="K10" s="874"/>
      <c r="L10" s="865"/>
      <c r="M10" s="876"/>
      <c r="N10" s="865"/>
      <c r="O10" s="878"/>
      <c r="P10" s="880"/>
      <c r="R10" s="53"/>
      <c r="S10" s="53"/>
    </row>
    <row r="11" spans="1:21" ht="15" customHeight="1">
      <c r="A11" s="94" t="str">
        <f>'Anexo1-Sintético'!A13</f>
        <v>r</v>
      </c>
      <c r="B11" s="182"/>
      <c r="C11" s="183" t="str">
        <f>IFERROR(INDEX('Anexo1-Sintético'!$B$11:$M$41,MATCH($B11,'Anexo1-Sintético'!$B$11:$B$41,0),MATCH('Anexo1-Sintético'!$E$11,'Anexo1-Sintético'!$B$11:$M$11,0)),"")</f>
        <v/>
      </c>
      <c r="D11" s="184"/>
      <c r="E11" s="184"/>
      <c r="F11" s="185"/>
      <c r="G11" s="185"/>
      <c r="H11" s="185"/>
      <c r="I11" s="184"/>
      <c r="J11" s="186"/>
      <c r="K11" s="316"/>
      <c r="L11" s="184"/>
      <c r="M11" s="311"/>
      <c r="N11" s="676"/>
      <c r="O11" s="185"/>
      <c r="P11" s="187" t="str">
        <f>IF(O11="","",ROUND(SUM(O11),2))</f>
        <v/>
      </c>
    </row>
    <row r="12" spans="1:21" s="95" customFormat="1" ht="14.25">
      <c r="A12" s="94" t="str">
        <f>'Anexo1-Sintético'!A14</f>
        <v>X</v>
      </c>
      <c r="B12" s="705" t="str">
        <f>'Anexo1-Sintético'!B14</f>
        <v xml:space="preserve"> 1 </v>
      </c>
      <c r="C12" s="683" t="str">
        <f>'Anexo1-Sintético'!E14</f>
        <v>ADMINISTRAÇÃO LOCAL</v>
      </c>
      <c r="D12" s="684" t="str">
        <f>IF('Anexo1-Sintético'!F14="","",'Anexo1-Sintético'!F14)</f>
        <v/>
      </c>
      <c r="E12" s="685" t="str">
        <f>IF(D12="","",IF(OR(LOWER(TRIM(D12))="un",LOWER(TRIM(D12))="kg",LOWER(TRIM(D12))="PT"),'Anexo1-Sintético'!G14,1))</f>
        <v/>
      </c>
      <c r="F12" s="685"/>
      <c r="G12" s="685"/>
      <c r="H12" s="685" t="str">
        <f>IF(D12="","",IF(D12="m",'Anexo1-Sintético'!G14,""))</f>
        <v/>
      </c>
      <c r="I12" s="685"/>
      <c r="J12" s="685"/>
      <c r="K12" s="685" t="str">
        <f>IF(D12="m²",'Anexo1-Sintético'!G14,IF(AND(H12&gt;0,I12&gt;0),H12*I12,""))</f>
        <v/>
      </c>
      <c r="L12" s="685" t="str">
        <f>IF(D12="m³",IF(AND(J12&gt;0,K12&gt;0),J12*K12*F12,'Anexo1-Sintético'!G14),"")</f>
        <v/>
      </c>
      <c r="M12" s="685"/>
      <c r="N12" s="686"/>
      <c r="O12" s="687" t="str">
        <f t="shared" ref="O12:O22" si="0">IFERROR(IF(OR(D12="un",D12="PT"),E12,IF(D12="m",H12,IF(D12="m³",L12,IF(D12="m²",K12,IF(D12="kg",F12,"")))))-M12,"")</f>
        <v/>
      </c>
      <c r="P12" s="706" t="str">
        <f>O12</f>
        <v/>
      </c>
      <c r="R12" s="47" t="str">
        <f>IF(OR(E12="X",F12=""),"",IF(OR(N12=0,N12=""),"VAZIO","OK"))</f>
        <v/>
      </c>
      <c r="S12" s="96"/>
    </row>
    <row r="13" spans="1:21" s="95" customFormat="1" ht="24">
      <c r="A13" s="94">
        <f>'Anexo1-Sintético'!A15</f>
        <v>0</v>
      </c>
      <c r="B13" s="707" t="str">
        <f>'Anexo1-Sintético'!B15</f>
        <v xml:space="preserve"> 1.1 </v>
      </c>
      <c r="C13" s="688" t="str">
        <f>'Anexo1-Sintético'!E15</f>
        <v>ENGENHEIRO CIVIL DE OBRA JUNIOR COM ENCARGOS COMPLEMENTARES</v>
      </c>
      <c r="D13" s="689" t="str">
        <f>IF('Anexo1-Sintético'!F15="","",'Anexo1-Sintético'!F15)</f>
        <v>H</v>
      </c>
      <c r="E13" s="690">
        <v>132</v>
      </c>
      <c r="F13" s="690"/>
      <c r="G13" s="690"/>
      <c r="H13" s="690"/>
      <c r="I13" s="690"/>
      <c r="J13" s="690"/>
      <c r="K13" s="690" t="str">
        <f>IF(D13="m²",'Anexo1-Sintético'!G15,IF(AND(H13&gt;0,I13&gt;0),H13*I13,""))</f>
        <v/>
      </c>
      <c r="L13" s="690" t="str">
        <f>IF(D13="m³",IF(AND(J13&gt;0,K13&gt;0),J13*K13*O13,'Anexo1-Sintético'!G15),"")</f>
        <v/>
      </c>
      <c r="M13" s="690"/>
      <c r="N13" s="691" t="s">
        <v>647</v>
      </c>
      <c r="O13" s="690">
        <f>E13</f>
        <v>132</v>
      </c>
      <c r="P13" s="708">
        <f>O13</f>
        <v>132</v>
      </c>
      <c r="Q13" s="95">
        <f>IF(SUM(K13:L13)=0,E13,IF(AND(J13&gt;0,J13&lt;&gt;""),L13,K13))</f>
        <v>132</v>
      </c>
      <c r="R13" s="47" t="str">
        <f>IF(OR(E13="X",O13=""),"",IF(OR(N14=0,N14=""),"VAZIO","OK"))</f>
        <v>OK</v>
      </c>
      <c r="S13" s="96"/>
      <c r="U13" s="96" t="e">
        <f>#REF!=P13</f>
        <v>#REF!</v>
      </c>
    </row>
    <row r="14" spans="1:21" s="95" customFormat="1" ht="24">
      <c r="A14" s="94">
        <f>'Anexo1-Sintético'!A16</f>
        <v>0</v>
      </c>
      <c r="B14" s="707" t="str">
        <f>'Anexo1-Sintético'!B16</f>
        <v xml:space="preserve"> 1.2 </v>
      </c>
      <c r="C14" s="688" t="str">
        <f>'Anexo1-Sintético'!E16</f>
        <v>MESTRE DE OBRAS COM ENCARGOS COMPLEMENTARES</v>
      </c>
      <c r="D14" s="689" t="str">
        <f>IF('Anexo1-Sintético'!F16="","",'Anexo1-Sintético'!F16)</f>
        <v>H</v>
      </c>
      <c r="E14" s="690">
        <v>264</v>
      </c>
      <c r="F14" s="690"/>
      <c r="G14" s="690"/>
      <c r="H14" s="690"/>
      <c r="I14" s="690"/>
      <c r="J14" s="690"/>
      <c r="K14" s="690" t="str">
        <f>IF(D14="m²",'Anexo1-Sintético'!G16,IF(AND(H14&gt;0,I14&gt;0),H14*I14,""))</f>
        <v/>
      </c>
      <c r="L14" s="690" t="str">
        <f>IF(D14="m³",IF(AND(J14&gt;0,K14&gt;0),J14*K14*O14,'Anexo1-Sintético'!G16),"")</f>
        <v/>
      </c>
      <c r="M14" s="690"/>
      <c r="N14" s="691" t="s">
        <v>648</v>
      </c>
      <c r="O14" s="690">
        <f t="shared" ref="O14:O18" si="1">E14</f>
        <v>264</v>
      </c>
      <c r="P14" s="708">
        <f t="shared" ref="P14:P36" si="2">O14</f>
        <v>264</v>
      </c>
      <c r="Q14" s="95">
        <f>IF(D14="","",IF(SUM(K13:L13)=0,E13,IF(AND(J13&gt;0,J13&lt;&gt;""),L13,K13)))</f>
        <v>132</v>
      </c>
      <c r="R14" s="96"/>
      <c r="S14" s="96"/>
      <c r="U14" s="96" t="e">
        <f>#REF!=P14</f>
        <v>#REF!</v>
      </c>
    </row>
    <row r="15" spans="1:21" s="95" customFormat="1" ht="24">
      <c r="A15" s="94">
        <f>'Anexo1-Sintético'!A17</f>
        <v>0</v>
      </c>
      <c r="B15" s="707" t="str">
        <f>'Anexo1-Sintético'!B17</f>
        <v xml:space="preserve"> 1.3 </v>
      </c>
      <c r="C15" s="688" t="str">
        <f>'Anexo1-Sintético'!E17</f>
        <v>FORNECIMENTO E INSTALAÇÃO DE PLACA DE OBRA COM CHAPA GALVANIZADA E ESTRUTURA DE MADEIRA. AF_03/2022_PS</v>
      </c>
      <c r="D15" s="689" t="str">
        <f>IF('Anexo1-Sintético'!F17="","",'Anexo1-Sintético'!F17)</f>
        <v>m²</v>
      </c>
      <c r="E15" s="690">
        <v>1</v>
      </c>
      <c r="F15" s="690"/>
      <c r="G15" s="690"/>
      <c r="H15" s="690">
        <v>3</v>
      </c>
      <c r="I15" s="690">
        <v>2</v>
      </c>
      <c r="J15" s="690"/>
      <c r="K15" s="690"/>
      <c r="L15" s="690" t="str">
        <f>IF(D15="m³",IF(AND(J15&gt;0,K15&gt;0),J15*K15*O15,'Anexo1-Sintético'!G17),"")</f>
        <v/>
      </c>
      <c r="M15" s="690"/>
      <c r="N15" s="691" t="s">
        <v>649</v>
      </c>
      <c r="O15" s="690">
        <f>H15*I15</f>
        <v>6</v>
      </c>
      <c r="P15" s="708">
        <f t="shared" si="2"/>
        <v>6</v>
      </c>
      <c r="Q15" s="95">
        <f>IF(AND(O15&gt;0,O15&lt;&gt;""),O15*E15,E15)</f>
        <v>6</v>
      </c>
      <c r="R15" s="96" t="e">
        <f>P15=#REF!</f>
        <v>#REF!</v>
      </c>
      <c r="S15" s="96"/>
      <c r="U15" s="96" t="e">
        <f>#REF!=P15</f>
        <v>#REF!</v>
      </c>
    </row>
    <row r="16" spans="1:21" s="95" customFormat="1" ht="24">
      <c r="A16" s="94">
        <f>'Anexo1-Sintético'!A18</f>
        <v>0</v>
      </c>
      <c r="B16" s="707" t="str">
        <f>'Anexo1-Sintético'!B18</f>
        <v xml:space="preserve"> 1.4 </v>
      </c>
      <c r="C16" s="688" t="str">
        <f>'Anexo1-Sintético'!E18</f>
        <v>VIGIA DIURNO COM ENCARGOS COMPLEMENTARES</v>
      </c>
      <c r="D16" s="689" t="str">
        <f>IF('Anexo1-Sintético'!F18="","",'Anexo1-Sintético'!F18)</f>
        <v>H</v>
      </c>
      <c r="E16" s="690">
        <v>475.2</v>
      </c>
      <c r="F16" s="690"/>
      <c r="G16" s="690"/>
      <c r="H16" s="690"/>
      <c r="I16" s="690"/>
      <c r="J16" s="690"/>
      <c r="K16" s="690" t="str">
        <f>IF(D16="m²",'Anexo1-Sintético'!G18,IF(AND(H16&gt;0,I16&gt;0),H16*I16,""))</f>
        <v/>
      </c>
      <c r="L16" s="690" t="str">
        <f>IF(D16="m³",IF(AND(J16&gt;0,K16&gt;0),J16*K16*O16,'Anexo1-Sintético'!G18),"")</f>
        <v/>
      </c>
      <c r="M16" s="690"/>
      <c r="N16" s="691" t="s">
        <v>650</v>
      </c>
      <c r="O16" s="690">
        <f t="shared" si="1"/>
        <v>475.2</v>
      </c>
      <c r="P16" s="708">
        <f t="shared" si="2"/>
        <v>475.2</v>
      </c>
      <c r="R16" s="96" t="e">
        <f>P16=#REF!</f>
        <v>#REF!</v>
      </c>
      <c r="S16" s="96"/>
      <c r="U16" s="96"/>
    </row>
    <row r="17" spans="1:21" s="95" customFormat="1" ht="14.25">
      <c r="A17" s="94">
        <f>'Anexo1-Sintético'!A19</f>
        <v>0</v>
      </c>
      <c r="B17" s="707" t="str">
        <f>'Anexo1-Sintético'!B19</f>
        <v xml:space="preserve"> 1.5 </v>
      </c>
      <c r="C17" s="688" t="str">
        <f>'Anexo1-Sintético'!E19</f>
        <v>TOPOGRAFO COM ENCARGOS COMPLEMENTARES</v>
      </c>
      <c r="D17" s="689" t="str">
        <f>IF('Anexo1-Sintético'!F19="","",'Anexo1-Sintético'!F19)</f>
        <v>H</v>
      </c>
      <c r="E17" s="690">
        <v>32</v>
      </c>
      <c r="F17" s="690"/>
      <c r="G17" s="690"/>
      <c r="H17" s="690"/>
      <c r="I17" s="690"/>
      <c r="J17" s="690"/>
      <c r="K17" s="690" t="str">
        <f>IF(D17="m²",'Anexo1-Sintético'!G19,IF(AND(H17&gt;0,I17&gt;0),H17*I17,""))</f>
        <v/>
      </c>
      <c r="L17" s="690" t="str">
        <f>IF(D17="m³",IF(AND(J17&gt;0,K17&gt;0),J17*K17*O17,'Anexo1-Sintético'!G19),"")</f>
        <v/>
      </c>
      <c r="M17" s="690"/>
      <c r="N17" s="691" t="s">
        <v>651</v>
      </c>
      <c r="O17" s="690">
        <f t="shared" si="1"/>
        <v>32</v>
      </c>
      <c r="P17" s="708">
        <f t="shared" si="2"/>
        <v>32</v>
      </c>
      <c r="R17" s="96" t="e">
        <f>P17=#REF!</f>
        <v>#REF!</v>
      </c>
      <c r="S17" s="96"/>
      <c r="U17" s="96"/>
    </row>
    <row r="18" spans="1:21" s="95" customFormat="1" ht="14.25">
      <c r="A18" s="94">
        <f>'Anexo1-Sintético'!A20</f>
        <v>0</v>
      </c>
      <c r="B18" s="707" t="str">
        <f>'Anexo1-Sintético'!B20</f>
        <v xml:space="preserve"> 1.6 </v>
      </c>
      <c r="C18" s="688" t="str">
        <f>'Anexo1-Sintético'!E20</f>
        <v>AUXILIAR DE TOPÓGRAFO COM ENCARGOS COMPLEMENTARES</v>
      </c>
      <c r="D18" s="689" t="str">
        <f>IF('Anexo1-Sintético'!F20="","",'Anexo1-Sintético'!F20)</f>
        <v>H</v>
      </c>
      <c r="E18" s="690">
        <v>24</v>
      </c>
      <c r="F18" s="690"/>
      <c r="G18" s="690"/>
      <c r="H18" s="690"/>
      <c r="I18" s="690"/>
      <c r="J18" s="690"/>
      <c r="K18" s="690" t="str">
        <f>IF(D18="m²",'Anexo1-Sintético'!G20,IF(AND(H18&gt;0,I18&gt;0),H18*I18,""))</f>
        <v/>
      </c>
      <c r="L18" s="690" t="str">
        <f>IF(D18="m³",IF(AND(J18&gt;0,K18&gt;0),J18*K18*O18,'Anexo1-Sintético'!G20),"")</f>
        <v/>
      </c>
      <c r="M18" s="690"/>
      <c r="N18" s="691" t="s">
        <v>652</v>
      </c>
      <c r="O18" s="690">
        <f t="shared" si="1"/>
        <v>24</v>
      </c>
      <c r="P18" s="708">
        <f t="shared" si="2"/>
        <v>24</v>
      </c>
      <c r="R18" s="96" t="e">
        <f>P18=#REF!</f>
        <v>#REF!</v>
      </c>
      <c r="S18" s="96"/>
      <c r="U18" s="96"/>
    </row>
    <row r="19" spans="1:21" s="95" customFormat="1" ht="14.25">
      <c r="A19" s="94" t="str">
        <f>'Anexo1-Sintético'!A21</f>
        <v>X</v>
      </c>
      <c r="B19" s="707" t="str">
        <f>'Anexo1-Sintético'!B21</f>
        <v xml:space="preserve"> 2 </v>
      </c>
      <c r="C19" s="688" t="str">
        <f>'Anexo1-Sintético'!E21</f>
        <v>CANTEIRO DE OBRAS</v>
      </c>
      <c r="D19" s="689" t="str">
        <f>IF('Anexo1-Sintético'!F21="","",'Anexo1-Sintético'!F21)</f>
        <v/>
      </c>
      <c r="E19" s="690" t="str">
        <f>IF(D19="","",IF(OR(LOWER(TRIM(D19))="un",LOWER(TRIM(D19))="kg",LOWER(TRIM(D19))="PT"),'Anexo1-Sintético'!G21,1))</f>
        <v/>
      </c>
      <c r="F19" s="690"/>
      <c r="G19" s="690"/>
      <c r="H19" s="690" t="str">
        <f>IF(D19="","",IF(D19="m",'Anexo1-Sintético'!G21,""))</f>
        <v/>
      </c>
      <c r="I19" s="690"/>
      <c r="J19" s="690"/>
      <c r="K19" s="690" t="str">
        <f>IF(D19="m²",'Anexo1-Sintético'!G21,IF(AND(H19&gt;0,I19&gt;0),H19*I19,""))</f>
        <v/>
      </c>
      <c r="L19" s="690" t="str">
        <f>IF(D19="m³",IF(AND(J19&gt;0,K19&gt;0),J19*K19*F19,'Anexo1-Sintético'!G21),"")</f>
        <v/>
      </c>
      <c r="M19" s="690"/>
      <c r="N19" s="691"/>
      <c r="O19" s="692" t="str">
        <f t="shared" si="0"/>
        <v/>
      </c>
      <c r="P19" s="708" t="str">
        <f t="shared" si="2"/>
        <v/>
      </c>
      <c r="R19" s="96" t="b">
        <f t="shared" ref="R19:R35" si="3">P19=O19</f>
        <v>1</v>
      </c>
      <c r="S19" s="96"/>
      <c r="U19" s="96"/>
    </row>
    <row r="20" spans="1:21" s="95" customFormat="1" ht="14.25">
      <c r="A20" s="94">
        <f>'Anexo1-Sintético'!A22</f>
        <v>0</v>
      </c>
      <c r="B20" s="707" t="str">
        <f>'Anexo1-Sintético'!B22</f>
        <v xml:space="preserve"> 2.1 </v>
      </c>
      <c r="C20" s="688" t="str">
        <f>'Anexo1-Sintético'!E22</f>
        <v>INSTALACAO PROVISORIA DE LUZ EM BARRACAO DE OBRAS</v>
      </c>
      <c r="D20" s="689" t="str">
        <f>IF('Anexo1-Sintético'!F22="","",'Anexo1-Sintético'!F22)</f>
        <v>PT</v>
      </c>
      <c r="E20" s="690">
        <f>'Anexo1-Sintético'!G22</f>
        <v>1</v>
      </c>
      <c r="F20" s="690"/>
      <c r="G20" s="690"/>
      <c r="H20" s="690" t="str">
        <f>IF(D20="","",IF(D20="m",'Anexo1-Sintético'!G22,""))</f>
        <v/>
      </c>
      <c r="I20" s="690"/>
      <c r="J20" s="690"/>
      <c r="K20" s="690" t="str">
        <f>IF(D20="m²",'Anexo1-Sintético'!G22,IF(AND(H20&gt;0,I20&gt;0),H20*I20,""))</f>
        <v/>
      </c>
      <c r="L20" s="690" t="str">
        <f>IF(D20="m³",IF(AND(J20&gt;0,K20&gt;0),J20*K20*F20,'Anexo1-Sintético'!G22),"")</f>
        <v/>
      </c>
      <c r="M20" s="690"/>
      <c r="N20" s="691"/>
      <c r="O20" s="692">
        <f>E20</f>
        <v>1</v>
      </c>
      <c r="P20" s="708">
        <f t="shared" si="2"/>
        <v>1</v>
      </c>
      <c r="R20" s="96" t="b">
        <f t="shared" si="3"/>
        <v>1</v>
      </c>
      <c r="S20" s="96"/>
      <c r="U20" s="96"/>
    </row>
    <row r="21" spans="1:21" s="95" customFormat="1" ht="14.25">
      <c r="A21" s="94">
        <f>'Anexo1-Sintético'!A23</f>
        <v>0</v>
      </c>
      <c r="B21" s="707" t="str">
        <f>'Anexo1-Sintético'!B23</f>
        <v xml:space="preserve"> 2.2 </v>
      </c>
      <c r="C21" s="688" t="str">
        <f>'Anexo1-Sintético'!E23</f>
        <v>CONTAINER ESCRITORIO 6,05x2,44x2,57 COM ACABAMENTO EM PVC</v>
      </c>
      <c r="D21" s="689" t="str">
        <f>IF('Anexo1-Sintético'!F23="","",'Anexo1-Sintético'!F23)</f>
        <v>MES</v>
      </c>
      <c r="E21" s="690">
        <f>'Anexo1-Sintético'!G23</f>
        <v>1.5</v>
      </c>
      <c r="F21" s="690"/>
      <c r="G21" s="690"/>
      <c r="H21" s="690" t="str">
        <f>IF(D21="","",IF(D21="m",'Anexo1-Sintético'!G23,""))</f>
        <v/>
      </c>
      <c r="I21" s="690"/>
      <c r="J21" s="690"/>
      <c r="K21" s="690" t="str">
        <f>IF(D21="m²",'Anexo1-Sintético'!G23,IF(AND(H21&gt;0,I21&gt;0),H21*I21,""))</f>
        <v/>
      </c>
      <c r="L21" s="690" t="str">
        <f>IF(D21="m³",IF(AND(J21&gt;0,K21&gt;0),J21*K21*F21,'Anexo1-Sintético'!G23),"")</f>
        <v/>
      </c>
      <c r="M21" s="690"/>
      <c r="N21" s="691"/>
      <c r="O21" s="692">
        <f>E21</f>
        <v>1.5</v>
      </c>
      <c r="P21" s="708">
        <f t="shared" si="2"/>
        <v>1.5</v>
      </c>
      <c r="R21" s="96" t="b">
        <f t="shared" si="3"/>
        <v>1</v>
      </c>
      <c r="S21" s="96"/>
      <c r="U21" s="96"/>
    </row>
    <row r="22" spans="1:21" s="95" customFormat="1" ht="14.25">
      <c r="A22" s="94">
        <f>'Anexo1-Sintético'!A24</f>
        <v>0</v>
      </c>
      <c r="B22" s="707" t="str">
        <f>'Anexo1-Sintético'!B24</f>
        <v xml:space="preserve"> 2.3 </v>
      </c>
      <c r="C22" s="688" t="str">
        <f>'Anexo1-Sintético'!E24</f>
        <v>BARRACAO PARA REFEITORIO EM OBRAS EM COMPENSADO</v>
      </c>
      <c r="D22" s="689" t="str">
        <f>IF('Anexo1-Sintético'!F24="","",'Anexo1-Sintético'!F24)</f>
        <v>m²</v>
      </c>
      <c r="E22" s="690">
        <v>1</v>
      </c>
      <c r="F22" s="690"/>
      <c r="G22" s="690"/>
      <c r="H22" s="690">
        <v>3</v>
      </c>
      <c r="I22" s="690">
        <v>6</v>
      </c>
      <c r="J22" s="690"/>
      <c r="K22" s="690">
        <f>I22*H22</f>
        <v>18</v>
      </c>
      <c r="L22" s="690" t="str">
        <f>IF(D22="m³",IF(AND(J22&gt;0,K22&gt;0),J22*K22*F22,'Anexo1-Sintético'!G24),"")</f>
        <v/>
      </c>
      <c r="M22" s="690"/>
      <c r="N22" s="691"/>
      <c r="O22" s="692">
        <f t="shared" si="0"/>
        <v>18</v>
      </c>
      <c r="P22" s="708">
        <f t="shared" si="2"/>
        <v>18</v>
      </c>
      <c r="R22" s="96" t="b">
        <f t="shared" si="3"/>
        <v>1</v>
      </c>
      <c r="S22" s="96"/>
      <c r="U22" s="96"/>
    </row>
    <row r="23" spans="1:21" s="95" customFormat="1" ht="14.25">
      <c r="A23" s="94">
        <f>'Anexo1-Sintético'!A25</f>
        <v>0</v>
      </c>
      <c r="B23" s="707" t="str">
        <f>'Anexo1-Sintético'!B25</f>
        <v xml:space="preserve"> 2.4 </v>
      </c>
      <c r="C23" s="688" t="str">
        <f>'Anexo1-Sintético'!E25</f>
        <v>SANITARIO COLETIVO FEMININO (14m2) REDE ESGOTAMENTO PVC</v>
      </c>
      <c r="D23" s="689" t="str">
        <f>IF('Anexo1-Sintético'!F25="","",'Anexo1-Sintético'!F25)</f>
        <v>UN</v>
      </c>
      <c r="E23" s="690">
        <f>'Anexo1-Sintético'!G25</f>
        <v>1</v>
      </c>
      <c r="F23" s="690"/>
      <c r="G23" s="690"/>
      <c r="H23" s="690" t="str">
        <f>IF(D23="","",IF(D23="m",'Anexo1-Sintético'!G25,""))</f>
        <v/>
      </c>
      <c r="I23" s="690"/>
      <c r="J23" s="690"/>
      <c r="K23" s="690" t="str">
        <f>IF(D23="m²",'Anexo1-Sintético'!G25,IF(AND(H23&gt;0,I23&gt;0),H23*I23,""))</f>
        <v/>
      </c>
      <c r="L23" s="690" t="str">
        <f>IF(D23="m³",IF(AND(J23&gt;0,K23&gt;0),J23*K23*F23,'Anexo1-Sintético'!G25),"")</f>
        <v/>
      </c>
      <c r="M23" s="690"/>
      <c r="N23" s="691"/>
      <c r="O23" s="692">
        <f>E23</f>
        <v>1</v>
      </c>
      <c r="P23" s="708">
        <f t="shared" si="2"/>
        <v>1</v>
      </c>
      <c r="R23" s="96" t="b">
        <f t="shared" si="3"/>
        <v>1</v>
      </c>
      <c r="S23" s="96"/>
      <c r="U23" s="96"/>
    </row>
    <row r="24" spans="1:21" s="95" customFormat="1" ht="14.25">
      <c r="A24" s="94">
        <f>'Anexo1-Sintético'!A26</f>
        <v>0</v>
      </c>
      <c r="B24" s="707" t="str">
        <f>'Anexo1-Sintético'!B26</f>
        <v xml:space="preserve"> 2.5 </v>
      </c>
      <c r="C24" s="688" t="str">
        <f>'Anexo1-Sintético'!E26</f>
        <v>ALUGUEL MENSAL CONTAINER-ALMOXARIFADO-6,0x2,4m</v>
      </c>
      <c r="D24" s="689" t="str">
        <f>IF('Anexo1-Sintético'!F26="","",'Anexo1-Sintético'!F26)</f>
        <v>MES</v>
      </c>
      <c r="E24" s="690">
        <f>'Anexo1-Sintético'!G26</f>
        <v>1.5</v>
      </c>
      <c r="F24" s="690"/>
      <c r="G24" s="690"/>
      <c r="H24" s="690" t="str">
        <f>IF(D24="","",IF(D24="m",'Anexo1-Sintético'!G26,""))</f>
        <v/>
      </c>
      <c r="I24" s="690"/>
      <c r="J24" s="690"/>
      <c r="K24" s="690" t="str">
        <f>IF(D24="m²",'Anexo1-Sintético'!G26,IF(AND(H24&gt;0,I24&gt;0),H24*I24,""))</f>
        <v/>
      </c>
      <c r="L24" s="690" t="str">
        <f>IF(D24="m³",IF(AND(J24&gt;0,K24&gt;0),J24*K24*F24,'Anexo1-Sintético'!G26),"")</f>
        <v/>
      </c>
      <c r="M24" s="690"/>
      <c r="N24" s="691"/>
      <c r="O24" s="692">
        <f t="shared" ref="O24:O26" si="4">E24</f>
        <v>1.5</v>
      </c>
      <c r="P24" s="708">
        <f t="shared" si="2"/>
        <v>1.5</v>
      </c>
      <c r="R24" s="96" t="b">
        <f t="shared" si="3"/>
        <v>1</v>
      </c>
      <c r="S24" s="96"/>
      <c r="U24" s="96"/>
    </row>
    <row r="25" spans="1:21" s="95" customFormat="1" ht="24">
      <c r="A25" s="94">
        <f>'Anexo1-Sintético'!A27</f>
        <v>0</v>
      </c>
      <c r="B25" s="707" t="str">
        <f>'Anexo1-Sintético'!B27</f>
        <v xml:space="preserve"> 2.6 </v>
      </c>
      <c r="C25" s="688" t="str">
        <f>'Anexo1-Sintético'!E27</f>
        <v>CAIXA D´ÁGUA EM POLIETILENO, 1000 LITROS (INCLUSOS TUBOS, CONEXÕES E TORNEIRA DE BÓIA) - FORNECIMENTO E INSTALAÇÃO. AF_06/2021</v>
      </c>
      <c r="D25" s="689" t="str">
        <f>IF('Anexo1-Sintético'!F27="","",'Anexo1-Sintético'!F27)</f>
        <v>UN</v>
      </c>
      <c r="E25" s="690">
        <f>'Anexo1-Sintético'!G27</f>
        <v>1</v>
      </c>
      <c r="F25" s="690"/>
      <c r="G25" s="690"/>
      <c r="H25" s="690" t="str">
        <f>IF(D25="","",IF(D25="m",'Anexo1-Sintético'!G27,""))</f>
        <v/>
      </c>
      <c r="I25" s="690"/>
      <c r="J25" s="690"/>
      <c r="K25" s="690"/>
      <c r="L25" s="690" t="str">
        <f>IF(D25="m³",IF(AND(J25&gt;0,K25&gt;0),J25*K25*F25,'Anexo1-Sintético'!G27),"")</f>
        <v/>
      </c>
      <c r="M25" s="690"/>
      <c r="N25" s="691"/>
      <c r="O25" s="692">
        <f t="shared" si="4"/>
        <v>1</v>
      </c>
      <c r="P25" s="708">
        <f t="shared" si="2"/>
        <v>1</v>
      </c>
      <c r="R25" s="96" t="b">
        <f t="shared" si="3"/>
        <v>1</v>
      </c>
      <c r="S25" s="96"/>
      <c r="U25" s="96"/>
    </row>
    <row r="26" spans="1:21" s="95" customFormat="1" ht="14.25">
      <c r="A26" s="94">
        <f>'Anexo1-Sintético'!A28</f>
        <v>0</v>
      </c>
      <c r="B26" s="707" t="str">
        <f>'Anexo1-Sintético'!B28</f>
        <v xml:space="preserve"> 2.7 </v>
      </c>
      <c r="C26" s="688" t="str">
        <f>'Anexo1-Sintético'!E28</f>
        <v>MOBILIZACAO E DESMOBILIZACAO DE CANTEIRO</v>
      </c>
      <c r="D26" s="689" t="str">
        <f>IF('Anexo1-Sintético'!F28="","",'Anexo1-Sintético'!F28)</f>
        <v>UN</v>
      </c>
      <c r="E26" s="690">
        <f>'Anexo1-Sintético'!G28</f>
        <v>1</v>
      </c>
      <c r="F26" s="690"/>
      <c r="G26" s="690"/>
      <c r="H26" s="690" t="str">
        <f>IF(D26="","",IF(D26="m",'Anexo1-Sintético'!G28,""))</f>
        <v/>
      </c>
      <c r="I26" s="690"/>
      <c r="J26" s="690"/>
      <c r="K26" s="690" t="str">
        <f>IF(D26="m²",'Anexo1-Sintético'!G28,IF(AND(H26&gt;0,I26&gt;0),H26*I26,""))</f>
        <v/>
      </c>
      <c r="L26" s="690" t="str">
        <f>IF(D26="m³",IF(AND(J26&gt;0,K26&gt;0),J26*K26*F26,'Anexo1-Sintético'!G28),"")</f>
        <v/>
      </c>
      <c r="M26" s="690"/>
      <c r="N26" s="691"/>
      <c r="O26" s="692">
        <f t="shared" si="4"/>
        <v>1</v>
      </c>
      <c r="P26" s="708">
        <f t="shared" si="2"/>
        <v>1</v>
      </c>
      <c r="R26" s="96" t="b">
        <f t="shared" si="3"/>
        <v>1</v>
      </c>
      <c r="S26" s="96"/>
      <c r="U26" s="96"/>
    </row>
    <row r="27" spans="1:21" s="95" customFormat="1" ht="14.25">
      <c r="A27" s="94" t="str">
        <f>'Anexo1-Sintético'!A29</f>
        <v>x</v>
      </c>
      <c r="B27" s="707" t="str">
        <f>'Anexo1-Sintético'!B29</f>
        <v xml:space="preserve"> 3 </v>
      </c>
      <c r="C27" s="688" t="str">
        <f>'Anexo1-Sintético'!E29</f>
        <v>SERVIÇOS PRELIMINARES</v>
      </c>
      <c r="D27" s="689" t="str">
        <f>IF('Anexo1-Sintético'!F29="","",'Anexo1-Sintético'!F29)</f>
        <v/>
      </c>
      <c r="E27" s="690" t="str">
        <f>IF(D27="","",IF(OR(LOWER(TRIM(D27))="un",LOWER(TRIM(D27))="kg",LOWER(TRIM(D27))="PT"),'Anexo1-Sintético'!G29,1))</f>
        <v/>
      </c>
      <c r="F27" s="690"/>
      <c r="G27" s="690"/>
      <c r="H27" s="690" t="str">
        <f>IF(D27="","",IF(D27="m",'Anexo1-Sintético'!G29,""))</f>
        <v/>
      </c>
      <c r="I27" s="690"/>
      <c r="J27" s="690"/>
      <c r="K27" s="690" t="str">
        <f>IF(D27="m²",'Anexo1-Sintético'!G29,IF(AND(H27&gt;0,I27&gt;0),H27*I27,""))</f>
        <v/>
      </c>
      <c r="L27" s="690" t="str">
        <f>IF(D27="m³",IF(AND(J27&gt;0,K27&gt;0),J27*K27*F27,'Anexo1-Sintético'!G29),"")</f>
        <v/>
      </c>
      <c r="M27" s="690"/>
      <c r="N27" s="691"/>
      <c r="O27" s="692" t="str">
        <f t="shared" ref="O27:O35" si="5">IFERROR(IF(OR(D27="un",D27="PT"),E27,IF(D27="m",H27,IF(D27="m³",L27,IF(D27="m²",K27,IF(D27="kg",F27,"")))))-M27,"")</f>
        <v/>
      </c>
      <c r="P27" s="708" t="str">
        <f t="shared" si="2"/>
        <v/>
      </c>
      <c r="R27" s="96" t="b">
        <f t="shared" si="3"/>
        <v>1</v>
      </c>
      <c r="S27" s="96"/>
      <c r="U27" s="96"/>
    </row>
    <row r="28" spans="1:21" s="95" customFormat="1" ht="14.25">
      <c r="A28" s="94">
        <f>'Anexo1-Sintético'!A30</f>
        <v>0</v>
      </c>
      <c r="B28" s="707" t="str">
        <f>'Anexo1-Sintético'!B30</f>
        <v xml:space="preserve"> 3.1 </v>
      </c>
      <c r="C28" s="688" t="str">
        <f>'Anexo1-Sintético'!E30</f>
        <v>Limpeza mecanizada da camada vegetal</v>
      </c>
      <c r="D28" s="689" t="str">
        <f>IF('Anexo1-Sintético'!F30="","",'Anexo1-Sintético'!F30)</f>
        <v>m²</v>
      </c>
      <c r="E28" s="690">
        <f>IF(D28="","",IF(OR(LOWER(TRIM(D28))="un",LOWER(TRIM(D28))="kg",LOWER(TRIM(D28))="PT"),'Anexo1-Sintético'!G30,1))</f>
        <v>1</v>
      </c>
      <c r="F28" s="690"/>
      <c r="G28" s="690"/>
      <c r="H28" s="690" t="str">
        <f>IF(D28="","",IF(D28="m",'Anexo1-Sintético'!G30,""))</f>
        <v/>
      </c>
      <c r="I28" s="690"/>
      <c r="J28" s="690"/>
      <c r="K28" s="690">
        <f>IF(D28="m²",'Anexo1-Sintético'!G30,IF(AND(H28&gt;0,I28&gt;0),H28*I28,""))</f>
        <v>12519</v>
      </c>
      <c r="L28" s="690" t="str">
        <f>IF(D28="m³",IF(AND(J28&gt;0,K28&gt;0),J28*K28*F28,'Anexo1-Sintético'!G30),"")</f>
        <v/>
      </c>
      <c r="M28" s="690"/>
      <c r="N28" s="691" t="s">
        <v>643</v>
      </c>
      <c r="O28" s="692">
        <f t="shared" si="5"/>
        <v>12519</v>
      </c>
      <c r="P28" s="708">
        <f t="shared" si="2"/>
        <v>12519</v>
      </c>
      <c r="R28" s="96" t="b">
        <f t="shared" si="3"/>
        <v>1</v>
      </c>
      <c r="S28" s="96"/>
      <c r="U28" s="96"/>
    </row>
    <row r="29" spans="1:21" s="95" customFormat="1" ht="24">
      <c r="A29" s="94">
        <f>'Anexo1-Sintético'!A31</f>
        <v>0</v>
      </c>
      <c r="B29" s="707" t="str">
        <f>'Anexo1-Sintético'!B31</f>
        <v xml:space="preserve"> 3.2 </v>
      </c>
      <c r="C29" s="688" t="str">
        <f>'Anexo1-Sintético'!E31</f>
        <v>Carga, manobra e descarga de agregados ou solos em caminhão basculante de 14 m³ - carga com carregadeira de 3,40 m³ e descarga livre</v>
      </c>
      <c r="D29" s="689" t="str">
        <f>IF('Anexo1-Sintético'!F31="","",'Anexo1-Sintético'!F31)</f>
        <v>t</v>
      </c>
      <c r="E29" s="690">
        <v>1</v>
      </c>
      <c r="F29" s="690">
        <v>1.3</v>
      </c>
      <c r="G29" s="690"/>
      <c r="H29" s="690" t="str">
        <f>IF(D29="","",IF(D29="m",'Anexo1-Sintético'!G31,""))</f>
        <v/>
      </c>
      <c r="I29" s="690"/>
      <c r="J29" s="690"/>
      <c r="K29" s="690">
        <v>2503.8000000000002</v>
      </c>
      <c r="L29" s="690"/>
      <c r="M29" s="690"/>
      <c r="N29" s="691" t="s">
        <v>644</v>
      </c>
      <c r="O29" s="692">
        <f>E29*(K29*F29)</f>
        <v>3254.9400000000005</v>
      </c>
      <c r="P29" s="708">
        <f t="shared" si="2"/>
        <v>3254.9400000000005</v>
      </c>
      <c r="R29" s="96" t="b">
        <f t="shared" si="3"/>
        <v>1</v>
      </c>
      <c r="S29" s="96"/>
      <c r="U29" s="96"/>
    </row>
    <row r="30" spans="1:21" s="95" customFormat="1" ht="24">
      <c r="A30" s="94">
        <f>'Anexo1-Sintético'!A32</f>
        <v>0</v>
      </c>
      <c r="B30" s="707" t="str">
        <f>'Anexo1-Sintético'!B32</f>
        <v xml:space="preserve"> 3.3 </v>
      </c>
      <c r="C30" s="688" t="str">
        <f>'Anexo1-Sintético'!E32</f>
        <v>Transporte com caminhão basculante com caçamba estanque com capacidade de 14 m³ - rodovia pavimentada</v>
      </c>
      <c r="D30" s="689" t="str">
        <f>IF('Anexo1-Sintético'!F32="","",'Anexo1-Sintético'!F32)</f>
        <v>tkm</v>
      </c>
      <c r="E30" s="690">
        <f>IF(D30="","",IF(OR(LOWER(TRIM(D30))="un",LOWER(TRIM(D30))="kg",LOWER(TRIM(D30))="PT"),'Anexo1-Sintético'!G32,1))</f>
        <v>1</v>
      </c>
      <c r="F30" s="690">
        <v>6</v>
      </c>
      <c r="G30" s="690"/>
      <c r="H30" s="690" t="str">
        <f>IF(D30="","",IF(D30="m",'Anexo1-Sintético'!G32,""))</f>
        <v/>
      </c>
      <c r="I30" s="690"/>
      <c r="J30" s="690"/>
      <c r="K30" s="690" t="str">
        <f>IF(D30="m²",'Anexo1-Sintético'!G32,IF(AND(H30&gt;0,I30&gt;0),H30*I30,""))</f>
        <v/>
      </c>
      <c r="L30" s="690">
        <f>P29</f>
        <v>3254.9400000000005</v>
      </c>
      <c r="M30" s="690"/>
      <c r="N30" s="691" t="s">
        <v>645</v>
      </c>
      <c r="O30" s="692">
        <f>E30*(F30*L30)</f>
        <v>19529.640000000003</v>
      </c>
      <c r="P30" s="708">
        <f t="shared" si="2"/>
        <v>19529.640000000003</v>
      </c>
      <c r="R30" s="96" t="b">
        <f t="shared" si="3"/>
        <v>1</v>
      </c>
      <c r="S30" s="96"/>
      <c r="U30" s="96"/>
    </row>
    <row r="31" spans="1:21" s="95" customFormat="1" ht="24">
      <c r="A31" s="94" t="str">
        <f>'Anexo1-Sintético'!A33</f>
        <v>x</v>
      </c>
      <c r="B31" s="707" t="str">
        <f>'Anexo1-Sintético'!B33</f>
        <v xml:space="preserve"> 4 </v>
      </c>
      <c r="C31" s="688" t="str">
        <f>'Anexo1-Sintético'!E33</f>
        <v>SERVIÇOS DE TERRAPLANAGEM</v>
      </c>
      <c r="D31" s="689" t="str">
        <f>IF('Anexo1-Sintético'!F33="","",'Anexo1-Sintético'!F33)</f>
        <v/>
      </c>
      <c r="E31" s="690" t="str">
        <f>IF(D31="","",IF(OR(LOWER(TRIM(D31))="un",LOWER(TRIM(D31))="kg",LOWER(TRIM(D31))="PT"),'Anexo1-Sintético'!G33,1))</f>
        <v/>
      </c>
      <c r="F31" s="690">
        <v>1.35</v>
      </c>
      <c r="G31" s="690"/>
      <c r="H31" s="690" t="str">
        <f>IF(D31="","",IF(D31="m",'Anexo1-Sintético'!G33,""))</f>
        <v/>
      </c>
      <c r="I31" s="690"/>
      <c r="J31" s="690">
        <v>0.1</v>
      </c>
      <c r="K31" s="690">
        <v>154.30000000000001</v>
      </c>
      <c r="L31" s="690" t="str">
        <f>IF(D31="m³",IF(AND(J31&gt;0,K31&gt;0),J31*K31*F31,'Anexo1-Sintético'!G33),"")</f>
        <v/>
      </c>
      <c r="M31" s="690">
        <v>7.6544999999999996</v>
      </c>
      <c r="N31" s="691" t="s">
        <v>520</v>
      </c>
      <c r="O31" s="692" t="str">
        <f t="shared" si="5"/>
        <v/>
      </c>
      <c r="P31" s="708" t="str">
        <f t="shared" si="2"/>
        <v/>
      </c>
      <c r="R31" s="96" t="b">
        <f t="shared" si="3"/>
        <v>1</v>
      </c>
      <c r="S31" s="96"/>
      <c r="U31" s="96"/>
    </row>
    <row r="32" spans="1:21" s="95" customFormat="1" ht="14.25">
      <c r="A32" s="94">
        <f>'Anexo1-Sintético'!A34</f>
        <v>0</v>
      </c>
      <c r="B32" s="707" t="str">
        <f>'Anexo1-Sintético'!B34</f>
        <v xml:space="preserve"> 4.1 </v>
      </c>
      <c r="C32" s="688" t="str">
        <f>'Anexo1-Sintético'!E34</f>
        <v>Escavação, carga e transporte em material de 1ª categoria - DMT de 50 m</v>
      </c>
      <c r="D32" s="689" t="str">
        <f>IF('Anexo1-Sintético'!F34="","",'Anexo1-Sintético'!F34)</f>
        <v>m³</v>
      </c>
      <c r="E32" s="690">
        <f>IF(D32="","",IF(OR(LOWER(TRIM(D32))="un",LOWER(TRIM(D32))="kg",LOWER(TRIM(D32))="PT"),'Anexo1-Sintético'!G34,1))</f>
        <v>1</v>
      </c>
      <c r="F32" s="690"/>
      <c r="G32" s="690"/>
      <c r="H32" s="690" t="str">
        <f>IF(D32="","",IF(D32="m",'Anexo1-Sintético'!G34,""))</f>
        <v/>
      </c>
      <c r="I32" s="690"/>
      <c r="J32" s="690"/>
      <c r="K32" s="690" t="str">
        <f>IF(D32="m²",'Anexo1-Sintético'!G34,IF(AND(H32&gt;0,I32&gt;0),H32*I32,""))</f>
        <v/>
      </c>
      <c r="L32" s="690">
        <f>IF(D32="m³",IF(AND(J32&gt;0,K32&gt;0),J32*K32*F32,'Anexo1-Sintético'!G34),"")</f>
        <v>756.04</v>
      </c>
      <c r="M32" s="690"/>
      <c r="N32" s="691" t="s">
        <v>521</v>
      </c>
      <c r="O32" s="692">
        <f t="shared" si="5"/>
        <v>756.04</v>
      </c>
      <c r="P32" s="708">
        <f t="shared" si="2"/>
        <v>756.04</v>
      </c>
      <c r="R32" s="96" t="b">
        <f t="shared" si="3"/>
        <v>1</v>
      </c>
      <c r="S32" s="96"/>
      <c r="U32" s="96"/>
    </row>
    <row r="33" spans="1:21" s="95" customFormat="1" ht="24">
      <c r="A33" s="94">
        <f>'Anexo1-Sintético'!A35</f>
        <v>0</v>
      </c>
      <c r="B33" s="707" t="str">
        <f>'Anexo1-Sintético'!B35</f>
        <v xml:space="preserve"> 4.2 </v>
      </c>
      <c r="C33" s="688" t="str">
        <f>'Anexo1-Sintético'!E35</f>
        <v>Escavação, carga e transporte de material de 1ª categoria - DMT de 50 a 200 m - caminho de serviço pavimentado - com escavadeira e caminhão basculante de 14 m³</v>
      </c>
      <c r="D33" s="689" t="str">
        <f>IF('Anexo1-Sintético'!F35="","",'Anexo1-Sintético'!F35)</f>
        <v>m³</v>
      </c>
      <c r="E33" s="690">
        <f>IF(D33="","",IF(OR(LOWER(TRIM(D33))="un",LOWER(TRIM(D33))="kg",LOWER(TRIM(D33))="PT"),'Anexo1-Sintético'!G35,1))</f>
        <v>1</v>
      </c>
      <c r="F33" s="690"/>
      <c r="G33" s="690"/>
      <c r="H33" s="690" t="str">
        <f>IF(D33="","",IF(D33="m",'Anexo1-Sintético'!G35,""))</f>
        <v/>
      </c>
      <c r="I33" s="690"/>
      <c r="J33" s="690"/>
      <c r="K33" s="690" t="str">
        <f>IF(D33="m²",'Anexo1-Sintético'!G35,IF(AND(H33&gt;0,I33&gt;0),H33*I33,""))</f>
        <v/>
      </c>
      <c r="L33" s="690">
        <f>IF(D33="m³",IF(AND(J33&gt;0,K33&gt;0),J33*K33*F33,'Anexo1-Sintético'!G35),"")</f>
        <v>10033.169</v>
      </c>
      <c r="M33" s="690"/>
      <c r="N33" s="691" t="s">
        <v>522</v>
      </c>
      <c r="O33" s="692">
        <f t="shared" si="5"/>
        <v>10033.169</v>
      </c>
      <c r="P33" s="708">
        <f t="shared" si="2"/>
        <v>10033.169</v>
      </c>
      <c r="R33" s="96" t="b">
        <f t="shared" si="3"/>
        <v>1</v>
      </c>
      <c r="S33" s="96"/>
      <c r="U33" s="96"/>
    </row>
    <row r="34" spans="1:21" s="95" customFormat="1" ht="24">
      <c r="A34" s="94">
        <f>'Anexo1-Sintético'!A36</f>
        <v>0</v>
      </c>
      <c r="B34" s="707" t="str">
        <f>'Anexo1-Sintético'!B36</f>
        <v xml:space="preserve"> 4.3 </v>
      </c>
      <c r="C34" s="688" t="str">
        <f>'Anexo1-Sintético'!E36</f>
        <v>Execução de revestimento primário com material de jazida - 100% Proctor intermediário</v>
      </c>
      <c r="D34" s="689" t="str">
        <f>IF('Anexo1-Sintético'!F36="","",'Anexo1-Sintético'!F36)</f>
        <v>m³</v>
      </c>
      <c r="E34" s="690">
        <v>1</v>
      </c>
      <c r="F34" s="690">
        <v>1.65</v>
      </c>
      <c r="G34" s="690">
        <v>13</v>
      </c>
      <c r="H34" s="690" t="str">
        <f>IF(D34="","",IF(D34="m",'Anexo1-Sintético'!G36,""))</f>
        <v/>
      </c>
      <c r="I34" s="690"/>
      <c r="J34" s="690"/>
      <c r="K34" s="690" t="str">
        <f>IF(D34="m²",'Anexo1-Sintético'!G36,IF(AND(H34&gt;0,I34&gt;0),H34*I34,""))</f>
        <v/>
      </c>
      <c r="L34" s="690">
        <v>10033.17</v>
      </c>
      <c r="M34" s="690"/>
      <c r="N34" s="691" t="s">
        <v>646</v>
      </c>
      <c r="O34" s="692">
        <f>E34*(F34*G34*L34)</f>
        <v>215211.49650000001</v>
      </c>
      <c r="P34" s="708">
        <f t="shared" si="2"/>
        <v>215211.49650000001</v>
      </c>
      <c r="R34" s="96" t="b">
        <f t="shared" si="3"/>
        <v>1</v>
      </c>
      <c r="S34" s="96"/>
      <c r="U34" s="96"/>
    </row>
    <row r="35" spans="1:21" s="95" customFormat="1" ht="14.25">
      <c r="A35" s="94">
        <f>'Anexo1-Sintético'!A37</f>
        <v>0</v>
      </c>
      <c r="B35" s="707" t="str">
        <f>'Anexo1-Sintético'!B37</f>
        <v xml:space="preserve"> 4.4 </v>
      </c>
      <c r="C35" s="688" t="str">
        <f>'Anexo1-Sintético'!E37</f>
        <v>Transporte com caminhão basculante de 14 m³ - rodovia pavimentada</v>
      </c>
      <c r="D35" s="689" t="str">
        <f>IF('Anexo1-Sintético'!F37="","",'Anexo1-Sintético'!F37)</f>
        <v>tkm</v>
      </c>
      <c r="E35" s="690">
        <f>IF(D35="","",IF(OR(LOWER(TRIM(D35))="un",LOWER(TRIM(D35))="kg",LOWER(TRIM(D35))="PT"),'Anexo1-Sintético'!G37,1))</f>
        <v>1</v>
      </c>
      <c r="F35" s="690"/>
      <c r="G35" s="690"/>
      <c r="H35" s="690" t="str">
        <f>IF(D35="","",IF(D35="m",'Anexo1-Sintético'!G37,""))</f>
        <v/>
      </c>
      <c r="I35" s="690"/>
      <c r="J35" s="690"/>
      <c r="K35" s="690" t="str">
        <f>IF(D35="m²",'Anexo1-Sintético'!G37,IF(AND(H35&gt;0,I35&gt;0),H35*I35,""))</f>
        <v/>
      </c>
      <c r="L35" s="690" t="str">
        <f>IF(D35="m³",IF(AND(J35&gt;0,K35&gt;0),J35*K35*F35,'Anexo1-Sintético'!G37),"")</f>
        <v/>
      </c>
      <c r="M35" s="690"/>
      <c r="N35" s="691"/>
      <c r="O35" s="692" t="str">
        <f t="shared" si="5"/>
        <v/>
      </c>
      <c r="P35" s="708" t="str">
        <f t="shared" si="2"/>
        <v/>
      </c>
      <c r="R35" s="96" t="b">
        <f t="shared" si="3"/>
        <v>1</v>
      </c>
      <c r="S35" s="96"/>
      <c r="U35" s="96"/>
    </row>
    <row r="36" spans="1:21" s="95" customFormat="1" thickBot="1">
      <c r="A36" s="94" t="s">
        <v>280</v>
      </c>
      <c r="B36" s="566"/>
      <c r="C36" s="567"/>
      <c r="D36" s="568" t="str">
        <f>IF('Anexo1-Sintético'!F38="","",'Anexo1-Sintético'!F38)</f>
        <v/>
      </c>
      <c r="E36" s="573" t="str">
        <f>IF(D36="","",IF(OR(LOWER(TRIM(D36))="un",LOWER(TRIM(D36))="kg",LOWER(TRIM(D36))="PT"),'Anexo1-Sintético'!G38,1))</f>
        <v/>
      </c>
      <c r="F36" s="569" t="str">
        <f>IF(D36="UN",'Anexo1-Sintético'!G38,"")</f>
        <v/>
      </c>
      <c r="G36" s="568"/>
      <c r="H36" s="572" t="str">
        <f>IF(D36="","",IF(D36="m",'Anexo1-Sintético'!G38,""))</f>
        <v/>
      </c>
      <c r="I36" s="570"/>
      <c r="J36" s="568"/>
      <c r="K36" s="574" t="str">
        <f>IF(D36="m²",'Anexo1-Sintético'!G38,IF(AND(H36&gt;0,I36&gt;0),H36*I36,""))</f>
        <v/>
      </c>
      <c r="L36" s="573" t="str">
        <f>IF(D36="m³",IF(AND(J36&gt;0,K36&gt;0),J36*K36*F36,'Anexo1-Sintético'!G38),"")</f>
        <v/>
      </c>
      <c r="M36" s="571"/>
      <c r="N36" s="677"/>
      <c r="O36" s="575" t="str">
        <f t="shared" ref="O36" si="6">IFERROR(IF(OR(D36="un",D36="PT"),E36,IF(D36="m",H36,IF(D36="m³",L36,IF(D36="m²",K36,IF(D36="kg",E36,"")))))-M36,"")</f>
        <v/>
      </c>
      <c r="P36" s="708" t="str">
        <f t="shared" si="2"/>
        <v/>
      </c>
      <c r="R36" s="96" t="b">
        <f t="shared" ref="R36" si="7">P36=O36</f>
        <v>1</v>
      </c>
      <c r="S36" s="96"/>
      <c r="U36" s="96"/>
    </row>
    <row r="37" spans="1:21" thickBot="1">
      <c r="B37" s="819">
        <f ca="1">'Orçamento Resumo'!B38</f>
        <v>46097</v>
      </c>
      <c r="C37" s="820"/>
      <c r="E37" s="709"/>
      <c r="F37" s="565" t="str">
        <f>IF(D37="UN",'Anexo1-Sintético'!G39,"")</f>
        <v/>
      </c>
      <c r="G37" s="710"/>
      <c r="H37" s="711"/>
      <c r="I37" s="712"/>
      <c r="J37" s="25"/>
      <c r="K37" s="713"/>
      <c r="L37" s="11"/>
      <c r="M37" s="319"/>
      <c r="N37" s="678"/>
      <c r="O37" s="45"/>
      <c r="P37" s="708"/>
      <c r="R37" s="96" t="b">
        <f t="shared" ref="R37" si="8">P37=O37</f>
        <v>1</v>
      </c>
    </row>
    <row r="38" spans="1:21" ht="14.25">
      <c r="B38" s="867"/>
      <c r="C38" s="868"/>
      <c r="D38" s="868"/>
      <c r="E38" s="868"/>
      <c r="F38" s="710"/>
      <c r="G38" s="710"/>
      <c r="H38" s="710"/>
      <c r="I38" s="712"/>
      <c r="J38" s="25"/>
      <c r="K38" s="713"/>
      <c r="L38" s="11"/>
      <c r="M38" s="319"/>
      <c r="N38" s="678"/>
      <c r="O38" s="45"/>
      <c r="P38" s="155"/>
    </row>
    <row r="39" spans="1:21" ht="14.25">
      <c r="B39" s="154"/>
      <c r="E39" s="709"/>
      <c r="F39" s="714"/>
      <c r="G39" s="710"/>
      <c r="H39" s="711"/>
      <c r="I39" s="712"/>
      <c r="J39" s="25"/>
      <c r="K39" s="715"/>
      <c r="L39" s="42"/>
      <c r="M39" s="716"/>
      <c r="N39" s="25"/>
      <c r="O39" s="45"/>
      <c r="P39" s="155"/>
    </row>
    <row r="40" spans="1:21" ht="15" customHeight="1">
      <c r="B40" s="154"/>
      <c r="D40" s="866" t="str">
        <f>'Anexo1-Sintético'!E47</f>
        <v>VANESSA GONÇALVES ELUAN</v>
      </c>
      <c r="E40" s="866"/>
      <c r="F40" s="866"/>
      <c r="G40" s="866"/>
      <c r="H40" s="866"/>
      <c r="I40" s="866"/>
      <c r="J40" s="866"/>
      <c r="K40" s="713"/>
      <c r="L40" s="11"/>
      <c r="M40" s="319"/>
      <c r="N40" s="678"/>
      <c r="O40" s="45"/>
      <c r="P40" s="156"/>
    </row>
    <row r="41" spans="1:21" ht="15" customHeight="1">
      <c r="B41" s="154"/>
      <c r="D41" s="866" t="str">
        <f>'Anexo1-Sintético'!E48</f>
        <v>ENGENHEIRA CIVIL - CREA: 22380 - D/AC</v>
      </c>
      <c r="E41" s="866"/>
      <c r="F41" s="866"/>
      <c r="G41" s="866"/>
      <c r="H41" s="866"/>
      <c r="I41" s="866"/>
      <c r="J41" s="866"/>
      <c r="N41" s="678"/>
      <c r="O41" s="45"/>
      <c r="P41" s="157"/>
    </row>
    <row r="42" spans="1:21" ht="14.25">
      <c r="B42" s="154"/>
      <c r="E42" s="709"/>
      <c r="F42" s="714"/>
      <c r="G42" s="710"/>
      <c r="H42" s="710"/>
      <c r="I42" s="306"/>
      <c r="J42" s="45"/>
      <c r="N42" s="678"/>
      <c r="O42" s="45"/>
      <c r="P42" s="157"/>
    </row>
    <row r="43" spans="1:21" ht="14.25">
      <c r="B43" s="154"/>
      <c r="E43" s="717"/>
      <c r="F43" s="710"/>
      <c r="G43" s="710"/>
      <c r="H43" s="710"/>
      <c r="I43" s="306"/>
      <c r="J43" s="45"/>
      <c r="M43" s="320"/>
      <c r="N43" s="678"/>
      <c r="O43" s="45"/>
      <c r="P43" s="157"/>
    </row>
    <row r="44" spans="1:21" ht="14.25">
      <c r="B44" s="154"/>
      <c r="E44" s="717"/>
      <c r="F44" s="710"/>
      <c r="G44" s="710"/>
      <c r="H44" s="710"/>
      <c r="I44" s="306"/>
      <c r="J44" s="45"/>
      <c r="M44" s="320"/>
      <c r="N44" s="678"/>
      <c r="O44" s="45"/>
      <c r="P44" s="157"/>
    </row>
    <row r="45" spans="1:21" thickBot="1">
      <c r="B45" s="158"/>
      <c r="C45" s="159"/>
      <c r="D45" s="160"/>
      <c r="E45" s="161"/>
      <c r="F45" s="160"/>
      <c r="G45" s="161"/>
      <c r="H45" s="161"/>
      <c r="I45" s="307"/>
      <c r="J45" s="145"/>
      <c r="K45" s="318"/>
      <c r="L45" s="161"/>
      <c r="M45" s="321"/>
      <c r="N45" s="679"/>
      <c r="O45" s="145"/>
      <c r="P45" s="162"/>
    </row>
    <row r="46" spans="1:21" ht="14.25">
      <c r="G46" s="59"/>
      <c r="H46" s="59"/>
      <c r="I46" s="306"/>
      <c r="J46" s="45"/>
      <c r="M46" s="320"/>
      <c r="N46" s="678"/>
      <c r="O46" s="45"/>
      <c r="P46" s="48"/>
    </row>
  </sheetData>
  <autoFilter ref="A11:P36" xr:uid="{00000000-0009-0000-0000-00000E000000}">
    <filterColumn colId="2" showButton="0"/>
  </autoFilter>
  <mergeCells count="17">
    <mergeCell ref="B8:P8"/>
    <mergeCell ref="K9:K10"/>
    <mergeCell ref="M9:M10"/>
    <mergeCell ref="N9:N10"/>
    <mergeCell ref="O9:O10"/>
    <mergeCell ref="P9:P10"/>
    <mergeCell ref="F9:G9"/>
    <mergeCell ref="H9:J9"/>
    <mergeCell ref="B9:B10"/>
    <mergeCell ref="C9:C10"/>
    <mergeCell ref="D9:D10"/>
    <mergeCell ref="E9:E10"/>
    <mergeCell ref="L9:L10"/>
    <mergeCell ref="D40:J40"/>
    <mergeCell ref="D41:J41"/>
    <mergeCell ref="B38:E38"/>
    <mergeCell ref="B37:C37"/>
  </mergeCells>
  <phoneticPr fontId="13" type="noConversion"/>
  <conditionalFormatting sqref="B12:C36">
    <cfRule type="expression" dxfId="30" priority="97">
      <formula>$A12="s"</formula>
    </cfRule>
    <cfRule type="expression" dxfId="29" priority="99">
      <formula>$A12="N"</formula>
    </cfRule>
  </conditionalFormatting>
  <conditionalFormatting sqref="B2:P39 B40:D41 K40:P41 B42:P45">
    <cfRule type="expression" dxfId="28" priority="98">
      <formula>$A2="r"</formula>
    </cfRule>
  </conditionalFormatting>
  <conditionalFormatting sqref="B12:P35 P14:P37 E36 H36 K36:L36 O36">
    <cfRule type="expression" dxfId="27" priority="94">
      <formula>$A12="X"</formula>
    </cfRule>
  </conditionalFormatting>
  <conditionalFormatting sqref="B12:P37">
    <cfRule type="expression" dxfId="26" priority="96">
      <formula>$A12="b"</formula>
    </cfRule>
  </conditionalFormatting>
  <conditionalFormatting sqref="H12 L12:L36 O12:O36 H19:H36">
    <cfRule type="expression" dxfId="25" priority="104">
      <formula>$A12="g"</formula>
    </cfRule>
    <cfRule type="cellIs" dxfId="24" priority="105" operator="notEqual">
      <formula>""</formula>
    </cfRule>
  </conditionalFormatting>
  <conditionalFormatting sqref="M12:M36">
    <cfRule type="expression" dxfId="23" priority="102">
      <formula>$M12&gt;0</formula>
    </cfRule>
  </conditionalFormatting>
  <printOptions horizontalCentered="1"/>
  <pageMargins left="0.19685039370078741" right="0.19685039370078741" top="0.78740157480314965" bottom="0.55118110236220474" header="0.11811023622047245" footer="0.31496062992125984"/>
  <pageSetup paperSize="9" scale="55" orientation="landscape" r:id="rId1"/>
  <headerFooter>
    <oddHeader>&amp;L&amp;G&amp;C&amp;"Arial,Negrito"&amp;14&amp;K006600GOVERNO DO ESTADO DO ACRE
SECRETARIA DE ESTADO DE JUSTIÇA E SEGURANÇA PÚBLICA - SEJUSP
&amp;R&amp;G</oddHeader>
    <oddFooter>&amp;C&amp;"Arial,Normal"&amp;10&amp;K006600SEJUSP
DIVISÃO DE PROJETOS E OBRAS DA SEGURANÇA PÚBLICA&amp;R&amp;"Arial,Normal"&amp;10   &amp;K000000    &amp;K006600Página &amp;P de &amp;N</oddFooter>
  </headerFooter>
  <colBreaks count="1" manualBreakCount="1">
    <brk id="16" max="1048575" man="1"/>
  </col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7753D-279F-4C05-88FB-9FE3FFFAE2B8}">
  <sheetPr codeName="Planilha1">
    <tabColor rgb="FF006600"/>
  </sheetPr>
  <dimension ref="A1:S105"/>
  <sheetViews>
    <sheetView showGridLines="0" view="pageBreakPreview" zoomScale="85" zoomScaleNormal="55" zoomScaleSheetLayoutView="85" workbookViewId="0">
      <selection activeCell="N69" sqref="N69"/>
    </sheetView>
  </sheetViews>
  <sheetFormatPr defaultColWidth="9.140625" defaultRowHeight="15" customHeight="1"/>
  <cols>
    <col min="1" max="1" width="3.7109375" style="24" customWidth="1"/>
    <col min="2" max="2" width="8.7109375" style="26" customWidth="1"/>
    <col min="3" max="3" width="9.7109375" style="27" customWidth="1"/>
    <col min="4" max="4" width="39.140625" style="27" customWidth="1"/>
    <col min="5" max="5" width="15.5703125" style="28" customWidth="1"/>
    <col min="6" max="6" width="12.85546875" style="25" customWidth="1"/>
    <col min="7" max="7" width="14.28515625" style="25" customWidth="1"/>
    <col min="8" max="8" width="14.42578125" style="25" bestFit="1" customWidth="1"/>
    <col min="9" max="9" width="14.28515625" style="25" hidden="1" customWidth="1"/>
    <col min="10" max="10" width="12.7109375" style="25" customWidth="1"/>
    <col min="11" max="11" width="14.85546875" style="25" customWidth="1"/>
    <col min="12" max="14" width="13.7109375" style="25" customWidth="1"/>
    <col min="15" max="15" width="12.28515625" style="334" bestFit="1" customWidth="1"/>
    <col min="16" max="16" width="15" style="25" bestFit="1" customWidth="1"/>
    <col min="17" max="17" width="14.7109375" style="25" bestFit="1" customWidth="1"/>
    <col min="18" max="18" width="12" style="25" bestFit="1" customWidth="1"/>
    <col min="19" max="19" width="11.5703125" style="25" bestFit="1" customWidth="1"/>
    <col min="20" max="16384" width="9.140625" style="25"/>
  </cols>
  <sheetData>
    <row r="1" spans="1:18" ht="15" customHeight="1" thickBot="1"/>
    <row r="2" spans="1:18" s="29" customFormat="1" ht="15" customHeight="1">
      <c r="A2" s="108" t="s">
        <v>280</v>
      </c>
      <c r="B2" s="523"/>
      <c r="C2" s="524"/>
      <c r="D2" s="524"/>
      <c r="E2" s="525"/>
      <c r="F2" s="525"/>
      <c r="G2" s="525"/>
      <c r="H2" s="525"/>
      <c r="I2" s="525"/>
      <c r="J2" s="525"/>
      <c r="K2" s="526"/>
      <c r="L2" s="130"/>
      <c r="M2" s="130"/>
      <c r="N2" s="130"/>
    </row>
    <row r="3" spans="1:18" s="30" customFormat="1" ht="15" customHeight="1">
      <c r="A3" s="1"/>
      <c r="B3" s="419" t="s">
        <v>245</v>
      </c>
      <c r="D3" s="643" t="str">
        <f>'Orçamento Resumo'!C6</f>
        <v>Terraplanagem Do Centro Comunitário Pela Vida - Convive</v>
      </c>
      <c r="E3" s="644"/>
      <c r="F3" s="645"/>
      <c r="I3" s="646" t="str">
        <f>'Orçamento Resumo'!E8</f>
        <v>BDI de Serviços:</v>
      </c>
      <c r="J3" s="895">
        <f>'Orçamento Resumo'!H8</f>
        <v>0.20809999999999998</v>
      </c>
      <c r="K3" s="896"/>
      <c r="L3" s="219"/>
      <c r="M3" s="219"/>
      <c r="N3" s="219"/>
    </row>
    <row r="4" spans="1:18" s="30" customFormat="1" ht="15" customHeight="1">
      <c r="A4" s="1"/>
      <c r="B4" s="419" t="str">
        <f>'Orçamento Resumo'!$B$10</f>
        <v>Revisão:</v>
      </c>
      <c r="D4" s="647" t="str">
        <f>'Orçamento Resumo'!$C$10</f>
        <v>R0</v>
      </c>
      <c r="E4" s="644"/>
      <c r="F4" s="645"/>
      <c r="I4" s="646" t="str">
        <f>'Orçamento Resumo'!E9</f>
        <v>BDI Diferenciado:</v>
      </c>
      <c r="J4" s="895">
        <f>'Orçamento Resumo'!H9</f>
        <v>0.12520000000000001</v>
      </c>
      <c r="K4" s="896"/>
      <c r="L4" s="219"/>
      <c r="M4" s="219"/>
      <c r="N4" s="219"/>
    </row>
    <row r="5" spans="1:18" s="30" customFormat="1" ht="15" customHeight="1">
      <c r="A5" s="1"/>
      <c r="B5" s="419" t="s">
        <v>246</v>
      </c>
      <c r="D5" s="643" t="s">
        <v>39</v>
      </c>
      <c r="E5" s="644"/>
      <c r="F5" s="645"/>
      <c r="I5" s="648" t="str">
        <f>'Orçamento Resumo'!E5</f>
        <v>Encargos sociais não desonerados</v>
      </c>
      <c r="J5" s="649"/>
      <c r="K5" s="638"/>
      <c r="N5" s="563">
        <v>45991</v>
      </c>
      <c r="Q5" s="30" t="str">
        <f>IFERROR(INDEX('Anexo1-Sintético'!$B$11:$M$41,MATCH($B14,'Anexo1-Sintético'!$B$11:$B$41,0),MATCH('Anexo1-Sintético'!$E$11,'Anexo1-Sintético'!$B$11:$M$11,0)),"")</f>
        <v/>
      </c>
    </row>
    <row r="6" spans="1:18" s="66" customFormat="1" ht="15" customHeight="1">
      <c r="A6" s="1" t="s">
        <v>280</v>
      </c>
      <c r="B6" s="446"/>
      <c r="C6" s="416"/>
      <c r="D6" s="416"/>
      <c r="E6" s="417"/>
      <c r="F6" s="416"/>
      <c r="G6" s="418"/>
      <c r="H6" s="418"/>
      <c r="I6" s="418"/>
      <c r="J6" s="416"/>
      <c r="K6" s="447"/>
      <c r="N6" s="66" t="e">
        <f>N5-G9</f>
        <v>#VALUE!</v>
      </c>
    </row>
    <row r="7" spans="1:18" s="1" customFormat="1" ht="15" customHeight="1">
      <c r="B7" s="897" t="s">
        <v>244</v>
      </c>
      <c r="C7" s="898"/>
      <c r="D7" s="898"/>
      <c r="E7" s="898"/>
      <c r="F7" s="898"/>
      <c r="G7" s="898"/>
      <c r="H7" s="899"/>
      <c r="I7" s="898"/>
      <c r="J7" s="898"/>
      <c r="K7" s="900"/>
      <c r="L7" s="329"/>
      <c r="M7" s="329"/>
      <c r="N7" s="329"/>
      <c r="O7" s="2"/>
    </row>
    <row r="8" spans="1:18" s="22" customFormat="1" ht="15" customHeight="1">
      <c r="A8" s="24"/>
      <c r="B8" s="901" t="s">
        <v>2</v>
      </c>
      <c r="C8" s="902" t="s">
        <v>12</v>
      </c>
      <c r="D8" s="903"/>
      <c r="E8" s="906" t="s">
        <v>247</v>
      </c>
      <c r="F8" s="907"/>
      <c r="G8" s="908" t="s">
        <v>248</v>
      </c>
      <c r="H8" s="909"/>
      <c r="I8" s="373"/>
      <c r="J8" s="908" t="s">
        <v>249</v>
      </c>
      <c r="K8" s="910"/>
      <c r="L8" s="330"/>
      <c r="M8" s="330"/>
      <c r="N8" s="330"/>
      <c r="O8" s="300"/>
    </row>
    <row r="9" spans="1:18" s="22" customFormat="1" ht="15" customHeight="1">
      <c r="A9" s="24"/>
      <c r="B9" s="885"/>
      <c r="C9" s="904"/>
      <c r="D9" s="905"/>
      <c r="E9" s="169" t="s">
        <v>250</v>
      </c>
      <c r="F9" s="170" t="s">
        <v>10</v>
      </c>
      <c r="G9" s="634" t="s">
        <v>555</v>
      </c>
      <c r="H9" s="634" t="s">
        <v>556</v>
      </c>
      <c r="I9" s="635" t="s">
        <v>557</v>
      </c>
      <c r="J9" s="169" t="s">
        <v>10</v>
      </c>
      <c r="K9" s="220" t="s">
        <v>251</v>
      </c>
      <c r="L9" s="330" t="s">
        <v>306</v>
      </c>
      <c r="M9" s="330"/>
      <c r="N9" s="330" t="s">
        <v>307</v>
      </c>
      <c r="O9" s="301" t="s">
        <v>305</v>
      </c>
      <c r="P9" s="22" t="s">
        <v>301</v>
      </c>
    </row>
    <row r="10" spans="1:18" ht="15" customHeight="1">
      <c r="B10" s="221">
        <f>IF('Orçamento Resumo'!B18&gt;0,'Orçamento Resumo'!B18,"")</f>
        <v>1</v>
      </c>
      <c r="C10" s="166" t="str">
        <f>IF('Orçamento Resumo'!C18&gt;0,'Orçamento Resumo'!C18,"")</f>
        <v>ADMINISTRAÇÃO LOCAL</v>
      </c>
      <c r="D10" s="167"/>
      <c r="E10" s="296">
        <f>'Orçamento Resumo'!F18</f>
        <v>50331.78</v>
      </c>
      <c r="F10" s="273">
        <f>'Orçamento Resumo'!H18</f>
        <v>8.5510345256068945E-2</v>
      </c>
      <c r="G10" s="274">
        <f>E10-H10</f>
        <v>33556.197725999999</v>
      </c>
      <c r="H10" s="274">
        <f>E10*0.3333</f>
        <v>16775.582274</v>
      </c>
      <c r="I10" s="274">
        <f>E10-G10-H10</f>
        <v>0</v>
      </c>
      <c r="J10" s="272">
        <f t="shared" ref="J10:J44" si="0">K10/E10</f>
        <v>1</v>
      </c>
      <c r="K10" s="274">
        <f t="shared" ref="K10:K44" si="1">SUM(G10:I10)</f>
        <v>50331.78</v>
      </c>
      <c r="L10" s="335">
        <v>46023</v>
      </c>
      <c r="M10" s="336">
        <v>45</v>
      </c>
      <c r="N10" s="335">
        <f>L10+M10</f>
        <v>46068</v>
      </c>
      <c r="O10" s="332">
        <v>1</v>
      </c>
      <c r="P10" s="42" t="b">
        <f>'Orçamento Resumo'!J18</f>
        <v>1</v>
      </c>
      <c r="Q10" s="370">
        <f>L10</f>
        <v>46023</v>
      </c>
      <c r="R10" s="370">
        <f>N10</f>
        <v>46068</v>
      </c>
    </row>
    <row r="11" spans="1:18" customFormat="1" ht="6.95" customHeight="1">
      <c r="B11" s="140"/>
      <c r="G11" s="650"/>
      <c r="H11" s="650"/>
      <c r="I11" s="650"/>
      <c r="K11" s="243"/>
    </row>
    <row r="12" spans="1:18" ht="15" customHeight="1">
      <c r="B12" s="221">
        <f>IF('Orçamento Resumo'!B19&gt;0,'Orçamento Resumo'!B19,"")</f>
        <v>2</v>
      </c>
      <c r="C12" s="166" t="str">
        <f>IF('Orçamento Resumo'!C19&gt;0,'Orçamento Resumo'!C19,"")</f>
        <v>CANTEIRO DE OBRAS</v>
      </c>
      <c r="D12" s="168"/>
      <c r="E12" s="296">
        <f>'Orçamento Resumo'!F19</f>
        <v>32818.18</v>
      </c>
      <c r="F12" s="273">
        <f>'Orçamento Resumo'!H19</f>
        <v>5.5755904171793984E-2</v>
      </c>
      <c r="G12" s="274">
        <f>E12-H12</f>
        <v>21878.78</v>
      </c>
      <c r="H12" s="274">
        <v>10939.4</v>
      </c>
      <c r="I12" s="322">
        <v>0</v>
      </c>
      <c r="J12" s="272">
        <f t="shared" si="0"/>
        <v>1</v>
      </c>
      <c r="K12" s="274">
        <f t="shared" si="1"/>
        <v>32818.18</v>
      </c>
      <c r="L12" s="335">
        <f>L10</f>
        <v>46023</v>
      </c>
      <c r="M12" s="336">
        <v>7</v>
      </c>
      <c r="N12" s="335">
        <f>L12+M12</f>
        <v>46030</v>
      </c>
      <c r="O12" s="332">
        <v>1</v>
      </c>
      <c r="P12" s="42" t="b">
        <f>'Orçamento Resumo'!J19</f>
        <v>0</v>
      </c>
      <c r="Q12" s="303">
        <f>374.4/E12</f>
        <v>1.1408310881346863E-2</v>
      </c>
    </row>
    <row r="13" spans="1:18" customFormat="1" ht="6.95" customHeight="1">
      <c r="B13" s="140"/>
      <c r="G13" s="650"/>
      <c r="H13" s="650"/>
      <c r="K13" s="243"/>
    </row>
    <row r="14" spans="1:18" ht="15" customHeight="1">
      <c r="B14" s="221">
        <f>IF('Orçamento Resumo'!B20&gt;0,'Orçamento Resumo'!B20,"")</f>
        <v>3</v>
      </c>
      <c r="C14" s="166" t="str">
        <f>IF('Orçamento Resumo'!C20&gt;0,'Orçamento Resumo'!C20,"")</f>
        <v>SERVIÇOS PRELIMINARES</v>
      </c>
      <c r="D14" s="168"/>
      <c r="E14" s="296">
        <f>'Orçamento Resumo'!F20</f>
        <v>40726.81</v>
      </c>
      <c r="F14" s="273">
        <f>'Orçamento Resumo'!H20</f>
        <v>6.919214031926392E-2</v>
      </c>
      <c r="G14" s="274">
        <f>E14</f>
        <v>40726.81</v>
      </c>
      <c r="H14" s="274">
        <v>0</v>
      </c>
      <c r="I14" s="322">
        <v>0</v>
      </c>
      <c r="J14" s="272">
        <f t="shared" si="0"/>
        <v>1</v>
      </c>
      <c r="K14" s="274">
        <f t="shared" si="1"/>
        <v>40726.81</v>
      </c>
      <c r="L14" s="335">
        <f>L10+5</f>
        <v>46028</v>
      </c>
      <c r="M14" s="336">
        <f>7</f>
        <v>7</v>
      </c>
      <c r="N14" s="335">
        <f t="shared" ref="N14:N30" si="2">L14+M14</f>
        <v>46035</v>
      </c>
      <c r="O14" s="332">
        <v>1</v>
      </c>
      <c r="P14" s="42" t="b">
        <f>'Orçamento Resumo'!J20</f>
        <v>1</v>
      </c>
    </row>
    <row r="15" spans="1:18" customFormat="1" ht="6.95" customHeight="1">
      <c r="B15" s="140"/>
      <c r="G15" s="650"/>
      <c r="K15" s="243"/>
    </row>
    <row r="16" spans="1:18" ht="15" customHeight="1">
      <c r="B16" s="221">
        <f>IF('Orçamento Resumo'!B21&gt;0,'Orçamento Resumo'!B21,"")</f>
        <v>4</v>
      </c>
      <c r="C16" s="166" t="str">
        <f>IF('Orçamento Resumo'!C21&gt;0,'Orçamento Resumo'!C21,"")</f>
        <v>SERVIÇOS DE TERRAPLANAGEM</v>
      </c>
      <c r="D16" s="168"/>
      <c r="E16" s="296">
        <f>'Orçamento Resumo'!F21</f>
        <v>464727.8</v>
      </c>
      <c r="F16" s="273">
        <f>'Orçamento Resumo'!H21</f>
        <v>0.78954161025287317</v>
      </c>
      <c r="G16" s="274">
        <f>E16/2</f>
        <v>232363.9</v>
      </c>
      <c r="H16" s="274">
        <f>G16</f>
        <v>232363.9</v>
      </c>
      <c r="I16" s="274">
        <v>0</v>
      </c>
      <c r="J16" s="272">
        <f t="shared" si="0"/>
        <v>1</v>
      </c>
      <c r="K16" s="274">
        <f t="shared" si="1"/>
        <v>464727.8</v>
      </c>
      <c r="L16" s="335">
        <f>L10+7</f>
        <v>46030</v>
      </c>
      <c r="M16" s="336">
        <v>10</v>
      </c>
      <c r="N16" s="335">
        <f>L16+M16</f>
        <v>46040</v>
      </c>
      <c r="O16" s="332">
        <v>1</v>
      </c>
      <c r="P16" s="42" t="b">
        <f>'Orçamento Resumo'!J21</f>
        <v>0</v>
      </c>
      <c r="R16" s="637"/>
    </row>
    <row r="17" spans="1:19" customFormat="1" ht="6.95" customHeight="1">
      <c r="B17" s="140"/>
      <c r="G17" s="650"/>
      <c r="H17" s="650"/>
      <c r="K17" s="243"/>
    </row>
    <row r="18" spans="1:19" ht="15" hidden="1" customHeight="1">
      <c r="B18" s="221" t="e">
        <f>IF('Orçamento Resumo'!#REF!&gt;0,'Orçamento Resumo'!#REF!,"")</f>
        <v>#REF!</v>
      </c>
      <c r="C18" s="166" t="e">
        <f>IF('Orçamento Resumo'!#REF!&gt;0,'Orçamento Resumo'!#REF!,"")</f>
        <v>#REF!</v>
      </c>
      <c r="D18" s="168"/>
      <c r="E18" s="296" t="e">
        <f>'Orçamento Resumo'!#REF!</f>
        <v>#REF!</v>
      </c>
      <c r="F18" s="273" t="e">
        <f>'Orçamento Resumo'!#REF!</f>
        <v>#REF!</v>
      </c>
      <c r="G18" s="274" t="e">
        <f>E18</f>
        <v>#REF!</v>
      </c>
      <c r="H18" s="274">
        <v>0</v>
      </c>
      <c r="I18" s="322">
        <v>0</v>
      </c>
      <c r="J18" s="272" t="e">
        <f t="shared" si="0"/>
        <v>#REF!</v>
      </c>
      <c r="K18" s="271" t="e">
        <f t="shared" si="1"/>
        <v>#REF!</v>
      </c>
      <c r="L18" s="335">
        <f>L16+3</f>
        <v>46033</v>
      </c>
      <c r="M18" s="336">
        <v>7</v>
      </c>
      <c r="N18" s="335">
        <f t="shared" si="2"/>
        <v>46040</v>
      </c>
      <c r="O18" s="332">
        <v>1</v>
      </c>
      <c r="P18" s="42" t="e">
        <f>'Orçamento Resumo'!#REF!</f>
        <v>#REF!</v>
      </c>
    </row>
    <row r="19" spans="1:19" customFormat="1" ht="6.95" hidden="1" customHeight="1">
      <c r="B19" s="140"/>
      <c r="G19" s="650"/>
      <c r="K19" s="243"/>
    </row>
    <row r="20" spans="1:19" ht="15" hidden="1" customHeight="1">
      <c r="B20" s="221" t="e">
        <f>IF('Orçamento Resumo'!#REF!&gt;0,'Orçamento Resumo'!#REF!,"")</f>
        <v>#REF!</v>
      </c>
      <c r="C20" s="166" t="e">
        <f>IF('Orçamento Resumo'!#REF!&gt;0,'Orçamento Resumo'!#REF!,"")</f>
        <v>#REF!</v>
      </c>
      <c r="D20" s="168"/>
      <c r="E20" s="296" t="e">
        <f>'Orçamento Resumo'!#REF!</f>
        <v>#REF!</v>
      </c>
      <c r="F20" s="273" t="e">
        <f>'Orçamento Resumo'!#REF!</f>
        <v>#REF!</v>
      </c>
      <c r="G20" s="274">
        <v>0</v>
      </c>
      <c r="H20" s="274" t="e">
        <f>E20*60/100</f>
        <v>#REF!</v>
      </c>
      <c r="I20" s="322" t="e">
        <f>E20-H20</f>
        <v>#REF!</v>
      </c>
      <c r="J20" s="272" t="e">
        <f t="shared" si="0"/>
        <v>#REF!</v>
      </c>
      <c r="K20" s="271" t="e">
        <f t="shared" si="1"/>
        <v>#REF!</v>
      </c>
      <c r="L20" s="335">
        <f>N18</f>
        <v>46040</v>
      </c>
      <c r="M20" s="336">
        <v>14</v>
      </c>
      <c r="N20" s="335">
        <f t="shared" si="2"/>
        <v>46054</v>
      </c>
      <c r="O20" s="332">
        <v>1</v>
      </c>
      <c r="P20" s="42" t="e">
        <f>'Orçamento Resumo'!#REF!</f>
        <v>#REF!</v>
      </c>
    </row>
    <row r="21" spans="1:19" customFormat="1" ht="6.95" hidden="1" customHeight="1">
      <c r="B21" s="140"/>
      <c r="H21" s="650"/>
      <c r="I21" s="650"/>
      <c r="K21" s="243"/>
    </row>
    <row r="22" spans="1:19" s="299" customFormat="1" ht="15" hidden="1" customHeight="1">
      <c r="A22" s="297"/>
      <c r="B22" s="221" t="e">
        <f>IF('Orçamento Resumo'!#REF!&gt;0,'Orçamento Resumo'!#REF!,"")</f>
        <v>#REF!</v>
      </c>
      <c r="C22" s="166" t="e">
        <f>IF('Orçamento Resumo'!#REF!&gt;0,'Orçamento Resumo'!#REF!,"")</f>
        <v>#REF!</v>
      </c>
      <c r="D22" s="298"/>
      <c r="E22" s="296" t="e">
        <f>'Orçamento Resumo'!#REF!</f>
        <v>#REF!</v>
      </c>
      <c r="F22" s="273" t="e">
        <f>'Orçamento Resumo'!#REF!</f>
        <v>#REF!</v>
      </c>
      <c r="G22" s="274">
        <v>0</v>
      </c>
      <c r="H22" s="274" t="e">
        <f>E22-I22</f>
        <v>#REF!</v>
      </c>
      <c r="I22" s="322">
        <f>56861.73</f>
        <v>56861.73</v>
      </c>
      <c r="J22" s="272" t="e">
        <f t="shared" si="0"/>
        <v>#REF!</v>
      </c>
      <c r="K22" s="271" t="e">
        <f t="shared" si="1"/>
        <v>#REF!</v>
      </c>
      <c r="L22" s="335">
        <f>N18+3</f>
        <v>46043</v>
      </c>
      <c r="M22" s="336">
        <v>30</v>
      </c>
      <c r="N22" s="335">
        <f t="shared" si="2"/>
        <v>46073</v>
      </c>
      <c r="O22" s="332">
        <v>1</v>
      </c>
      <c r="P22" s="42" t="e">
        <f>'Orçamento Resumo'!#REF!</f>
        <v>#REF!</v>
      </c>
    </row>
    <row r="23" spans="1:19" customFormat="1" ht="6.95" hidden="1" customHeight="1">
      <c r="B23" s="140"/>
      <c r="H23" s="650"/>
      <c r="I23" s="650"/>
      <c r="K23" s="243"/>
    </row>
    <row r="24" spans="1:19" ht="15" hidden="1" customHeight="1">
      <c r="B24" s="221" t="e">
        <f>IF('Orçamento Resumo'!#REF!&gt;0,'Orçamento Resumo'!#REF!,"")</f>
        <v>#REF!</v>
      </c>
      <c r="C24" s="166" t="e">
        <f>IF('Orçamento Resumo'!#REF!&gt;0,'Orçamento Resumo'!#REF!,"")</f>
        <v>#REF!</v>
      </c>
      <c r="D24" s="168"/>
      <c r="E24" s="296" t="e">
        <f>'Orçamento Resumo'!#REF!</f>
        <v>#REF!</v>
      </c>
      <c r="F24" s="273" t="e">
        <f>'Orçamento Resumo'!#REF!</f>
        <v>#REF!</v>
      </c>
      <c r="G24" s="641">
        <v>0</v>
      </c>
      <c r="H24" s="641" t="e">
        <f>E24*35/100</f>
        <v>#REF!</v>
      </c>
      <c r="I24" s="322" t="e">
        <f>E24-H24</f>
        <v>#REF!</v>
      </c>
      <c r="J24" s="272" t="e">
        <f t="shared" si="0"/>
        <v>#REF!</v>
      </c>
      <c r="K24" s="271" t="e">
        <f t="shared" si="1"/>
        <v>#REF!</v>
      </c>
      <c r="L24" s="335">
        <f>L10+5+31</f>
        <v>46059</v>
      </c>
      <c r="M24" s="336">
        <v>25</v>
      </c>
      <c r="N24" s="335">
        <f>L24+M24</f>
        <v>46084</v>
      </c>
      <c r="O24" s="332">
        <v>1</v>
      </c>
      <c r="P24" s="42" t="e">
        <f>'Orçamento Resumo'!#REF!</f>
        <v>#REF!</v>
      </c>
      <c r="S24" s="637"/>
    </row>
    <row r="25" spans="1:19" customFormat="1" ht="6.95" hidden="1" customHeight="1">
      <c r="B25" s="140"/>
      <c r="H25" s="650"/>
      <c r="K25" s="243"/>
    </row>
    <row r="26" spans="1:19" ht="15" hidden="1" customHeight="1">
      <c r="B26" s="221" t="e">
        <f>IF('Orçamento Resumo'!#REF!&gt;0,'Orçamento Resumo'!#REF!,"")</f>
        <v>#REF!</v>
      </c>
      <c r="C26" s="166" t="e">
        <f>IF('Orçamento Resumo'!#REF!&gt;0,'Orçamento Resumo'!#REF!,"")</f>
        <v>#REF!</v>
      </c>
      <c r="D26" s="168"/>
      <c r="E26" s="296" t="e">
        <f>'Orçamento Resumo'!#REF!</f>
        <v>#REF!</v>
      </c>
      <c r="F26" s="273" t="e">
        <f>'Orçamento Resumo'!#REF!</f>
        <v>#REF!</v>
      </c>
      <c r="G26" s="274" t="e">
        <f>E26*40/100</f>
        <v>#REF!</v>
      </c>
      <c r="H26" s="274" t="e">
        <f>E26-G26</f>
        <v>#REF!</v>
      </c>
      <c r="I26" s="322">
        <v>0</v>
      </c>
      <c r="J26" s="272" t="e">
        <f t="shared" si="0"/>
        <v>#REF!</v>
      </c>
      <c r="K26" s="271" t="e">
        <f t="shared" si="1"/>
        <v>#REF!</v>
      </c>
      <c r="L26" s="335">
        <f>N18+7</f>
        <v>46047</v>
      </c>
      <c r="M26" s="336">
        <v>19</v>
      </c>
      <c r="N26" s="335">
        <f>L26+M26</f>
        <v>46066</v>
      </c>
      <c r="O26" s="332">
        <v>1</v>
      </c>
      <c r="P26" s="42" t="e">
        <f>'Orçamento Resumo'!#REF!</f>
        <v>#REF!</v>
      </c>
    </row>
    <row r="27" spans="1:19" customFormat="1" ht="6.95" hidden="1" customHeight="1">
      <c r="B27" s="140"/>
      <c r="G27" s="650"/>
      <c r="H27" s="650"/>
      <c r="K27" s="243"/>
    </row>
    <row r="28" spans="1:19" ht="15" hidden="1" customHeight="1">
      <c r="B28" s="221" t="e">
        <f>IF('Orçamento Resumo'!#REF!&gt;0,'Orçamento Resumo'!#REF!,"")</f>
        <v>#REF!</v>
      </c>
      <c r="C28" s="166" t="e">
        <f>IF('Orçamento Resumo'!#REF!&gt;0,'Orçamento Resumo'!#REF!,"")</f>
        <v>#REF!</v>
      </c>
      <c r="D28" s="168"/>
      <c r="E28" s="296" t="e">
        <f>'Orçamento Resumo'!#REF!</f>
        <v>#REF!</v>
      </c>
      <c r="F28" s="273" t="e">
        <f>'Orçamento Resumo'!#REF!</f>
        <v>#REF!</v>
      </c>
      <c r="G28" s="274">
        <v>0</v>
      </c>
      <c r="H28" s="274" t="e">
        <f>E28</f>
        <v>#REF!</v>
      </c>
      <c r="I28" s="322">
        <v>0</v>
      </c>
      <c r="J28" s="272" t="e">
        <f t="shared" si="0"/>
        <v>#REF!</v>
      </c>
      <c r="K28" s="271" t="e">
        <f t="shared" si="1"/>
        <v>#REF!</v>
      </c>
      <c r="L28" s="335">
        <f>N20+3</f>
        <v>46057</v>
      </c>
      <c r="M28" s="336">
        <v>15</v>
      </c>
      <c r="N28" s="335">
        <f t="shared" si="2"/>
        <v>46072</v>
      </c>
      <c r="O28" s="332">
        <v>1</v>
      </c>
      <c r="P28" s="42" t="e">
        <f>'Orçamento Resumo'!#REF!</f>
        <v>#REF!</v>
      </c>
    </row>
    <row r="29" spans="1:19" customFormat="1" ht="6.95" hidden="1" customHeight="1">
      <c r="B29" s="140"/>
      <c r="H29" s="650"/>
      <c r="I29" s="650"/>
      <c r="K29" s="243"/>
    </row>
    <row r="30" spans="1:19" ht="15" hidden="1" customHeight="1">
      <c r="B30" s="221" t="e">
        <f>IF('Orçamento Resumo'!#REF!&gt;0,'Orçamento Resumo'!#REF!,"")</f>
        <v>#REF!</v>
      </c>
      <c r="C30" s="166" t="e">
        <f>IF('Orçamento Resumo'!#REF!&gt;0,'Orçamento Resumo'!#REF!,"")</f>
        <v>#REF!</v>
      </c>
      <c r="D30" s="168"/>
      <c r="E30" s="296" t="e">
        <f>'Orçamento Resumo'!#REF!</f>
        <v>#REF!</v>
      </c>
      <c r="F30" s="273" t="e">
        <f>'Orçamento Resumo'!#REF!</f>
        <v>#REF!</v>
      </c>
      <c r="G30" s="274">
        <v>0</v>
      </c>
      <c r="H30" s="274" t="e">
        <f>E30*40/100</f>
        <v>#REF!</v>
      </c>
      <c r="I30" s="322" t="e">
        <f>E30-H30</f>
        <v>#REF!</v>
      </c>
      <c r="J30" s="272" t="e">
        <f t="shared" si="0"/>
        <v>#REF!</v>
      </c>
      <c r="K30" s="271" t="e">
        <f t="shared" si="1"/>
        <v>#REF!</v>
      </c>
      <c r="L30" s="335">
        <f>N10-25</f>
        <v>46043</v>
      </c>
      <c r="M30" s="336">
        <v>15</v>
      </c>
      <c r="N30" s="335">
        <f t="shared" si="2"/>
        <v>46058</v>
      </c>
      <c r="O30" s="332">
        <v>1</v>
      </c>
      <c r="P30" s="42" t="e">
        <f>'Orçamento Resumo'!#REF!</f>
        <v>#REF!</v>
      </c>
    </row>
    <row r="31" spans="1:19" customFormat="1" ht="6.95" hidden="1" customHeight="1">
      <c r="B31" s="140"/>
      <c r="H31" s="650"/>
      <c r="I31" s="650"/>
      <c r="K31" s="243"/>
    </row>
    <row r="32" spans="1:19" ht="15" hidden="1" customHeight="1">
      <c r="B32" s="221" t="e">
        <f>IF('Orçamento Resumo'!#REF!&gt;0,'Orçamento Resumo'!#REF!,"")</f>
        <v>#REF!</v>
      </c>
      <c r="C32" s="166" t="e">
        <f>IF('Orçamento Resumo'!#REF!&gt;0,'Orçamento Resumo'!#REF!,"")</f>
        <v>#REF!</v>
      </c>
      <c r="D32" s="168"/>
      <c r="E32" s="296" t="e">
        <f>'Orçamento Resumo'!#REF!</f>
        <v>#REF!</v>
      </c>
      <c r="F32" s="273" t="e">
        <f>'Orçamento Resumo'!#REF!</f>
        <v>#REF!</v>
      </c>
      <c r="G32" s="274">
        <v>0</v>
      </c>
      <c r="H32" s="274" t="e">
        <f>E32</f>
        <v>#REF!</v>
      </c>
      <c r="I32" s="322">
        <v>0</v>
      </c>
      <c r="J32" s="272" t="e">
        <f t="shared" si="0"/>
        <v>#REF!</v>
      </c>
      <c r="K32" s="271" t="e">
        <f t="shared" si="1"/>
        <v>#REF!</v>
      </c>
      <c r="L32" s="335">
        <f>N22-5</f>
        <v>46068</v>
      </c>
      <c r="M32" s="336">
        <v>20</v>
      </c>
      <c r="N32" s="335">
        <f t="shared" ref="N32:N38" si="3">L32+M32</f>
        <v>46088</v>
      </c>
      <c r="O32" s="332">
        <v>1</v>
      </c>
      <c r="P32" s="42" t="e">
        <f>'Orçamento Resumo'!#REF!</f>
        <v>#REF!</v>
      </c>
    </row>
    <row r="33" spans="2:16" customFormat="1" ht="6.95" hidden="1" customHeight="1">
      <c r="B33" s="140"/>
      <c r="H33" s="650"/>
      <c r="K33" s="243"/>
    </row>
    <row r="34" spans="2:16" ht="15" hidden="1" customHeight="1">
      <c r="B34" s="221" t="e">
        <f>IF('Orçamento Resumo'!#REF!&gt;0,'Orçamento Resumo'!#REF!,"")</f>
        <v>#REF!</v>
      </c>
      <c r="C34" s="166" t="e">
        <f>IF('Orçamento Resumo'!#REF!&gt;0,'Orçamento Resumo'!#REF!,"")</f>
        <v>#REF!</v>
      </c>
      <c r="D34" s="168"/>
      <c r="E34" s="296" t="e">
        <f>'Orçamento Resumo'!#REF!</f>
        <v>#REF!</v>
      </c>
      <c r="F34" s="273" t="e">
        <f>'Orçamento Resumo'!#REF!</f>
        <v>#REF!</v>
      </c>
      <c r="G34" s="274">
        <v>0</v>
      </c>
      <c r="H34" s="274" t="e">
        <f>E34</f>
        <v>#REF!</v>
      </c>
      <c r="I34" s="322">
        <v>0</v>
      </c>
      <c r="J34" s="272" t="e">
        <f t="shared" si="0"/>
        <v>#REF!</v>
      </c>
      <c r="K34" s="271" t="e">
        <f t="shared" si="1"/>
        <v>#REF!</v>
      </c>
      <c r="L34" s="335">
        <f>L24-5</f>
        <v>46054</v>
      </c>
      <c r="M34" s="336">
        <f>15</f>
        <v>15</v>
      </c>
      <c r="N34" s="335">
        <f t="shared" si="3"/>
        <v>46069</v>
      </c>
      <c r="O34" s="332">
        <v>1</v>
      </c>
      <c r="P34" s="42" t="e">
        <f>'Orçamento Resumo'!#REF!</f>
        <v>#REF!</v>
      </c>
    </row>
    <row r="35" spans="2:16" customFormat="1" ht="6.95" hidden="1" customHeight="1">
      <c r="B35" s="140"/>
      <c r="H35" s="650"/>
      <c r="K35" s="243"/>
    </row>
    <row r="36" spans="2:16" ht="15" hidden="1" customHeight="1">
      <c r="B36" s="221" t="e">
        <f>IF('Orçamento Resumo'!#REF!&gt;0,'Orçamento Resumo'!#REF!,"")</f>
        <v>#REF!</v>
      </c>
      <c r="C36" s="166" t="e">
        <f>IF('Orçamento Resumo'!#REF!&gt;0,'Orçamento Resumo'!#REF!,"")</f>
        <v>#REF!</v>
      </c>
      <c r="D36" s="168"/>
      <c r="E36" s="296" t="e">
        <f>'Orçamento Resumo'!#REF!</f>
        <v>#REF!</v>
      </c>
      <c r="F36" s="273" t="e">
        <f>'Orçamento Resumo'!#REF!</f>
        <v>#REF!</v>
      </c>
      <c r="G36" s="274">
        <v>0</v>
      </c>
      <c r="H36" s="274" t="e">
        <f>E36-I36</f>
        <v>#REF!</v>
      </c>
      <c r="I36" s="322" t="e">
        <f>E36*20/100</f>
        <v>#REF!</v>
      </c>
      <c r="J36" s="272" t="e">
        <f t="shared" si="0"/>
        <v>#REF!</v>
      </c>
      <c r="K36" s="271" t="e">
        <f t="shared" si="1"/>
        <v>#REF!</v>
      </c>
      <c r="L36" s="335">
        <f>N28-10</f>
        <v>46062</v>
      </c>
      <c r="M36" s="336">
        <v>20</v>
      </c>
      <c r="N36" s="335">
        <f t="shared" si="3"/>
        <v>46082</v>
      </c>
      <c r="O36" s="332">
        <v>1</v>
      </c>
      <c r="P36" s="42" t="e">
        <f>'Orçamento Resumo'!#REF!</f>
        <v>#REF!</v>
      </c>
    </row>
    <row r="37" spans="2:16" customFormat="1" ht="6.95" hidden="1" customHeight="1">
      <c r="B37" s="140"/>
      <c r="H37" s="650"/>
      <c r="K37" s="243"/>
    </row>
    <row r="38" spans="2:16" ht="15" hidden="1" customHeight="1">
      <c r="B38" s="221" t="e">
        <f>IF('Orçamento Resumo'!#REF!&gt;0,'Orçamento Resumo'!#REF!,"")</f>
        <v>#REF!</v>
      </c>
      <c r="C38" s="166" t="e">
        <f>IF('Orçamento Resumo'!#REF!&gt;0,'Orçamento Resumo'!#REF!,"")</f>
        <v>#REF!</v>
      </c>
      <c r="D38" s="168"/>
      <c r="E38" s="296" t="e">
        <f>'Orçamento Resumo'!#REF!</f>
        <v>#REF!</v>
      </c>
      <c r="F38" s="273" t="e">
        <f>'Orçamento Resumo'!#REF!</f>
        <v>#REF!</v>
      </c>
      <c r="G38" s="274">
        <v>0</v>
      </c>
      <c r="H38" s="274">
        <v>0</v>
      </c>
      <c r="I38" s="322" t="e">
        <f>E38-H38</f>
        <v>#REF!</v>
      </c>
      <c r="J38" s="272" t="e">
        <f t="shared" si="0"/>
        <v>#REF!</v>
      </c>
      <c r="K38" s="271" t="e">
        <f t="shared" si="1"/>
        <v>#REF!</v>
      </c>
      <c r="L38" s="335">
        <f>N10-15</f>
        <v>46053</v>
      </c>
      <c r="M38" s="336">
        <v>7</v>
      </c>
      <c r="N38" s="335">
        <f t="shared" si="3"/>
        <v>46060</v>
      </c>
      <c r="O38" s="332">
        <v>1</v>
      </c>
      <c r="P38" s="42" t="e">
        <f>'Orçamento Resumo'!#REF!</f>
        <v>#REF!</v>
      </c>
    </row>
    <row r="39" spans="2:16" customFormat="1" ht="6.95" hidden="1" customHeight="1">
      <c r="B39" s="140"/>
      <c r="I39" s="650"/>
      <c r="K39" s="243"/>
    </row>
    <row r="40" spans="2:16" ht="15" hidden="1" customHeight="1">
      <c r="B40" s="221" t="e">
        <f>IF('Orçamento Resumo'!#REF!&gt;0,'Orçamento Resumo'!#REF!,"")</f>
        <v>#REF!</v>
      </c>
      <c r="C40" s="166" t="e">
        <f>IF('Orçamento Resumo'!#REF!&gt;0,'Orçamento Resumo'!#REF!,"")</f>
        <v>#REF!</v>
      </c>
      <c r="D40" s="168"/>
      <c r="E40" s="296" t="e">
        <f>'Orçamento Resumo'!#REF!</f>
        <v>#REF!</v>
      </c>
      <c r="F40" s="273" t="e">
        <f>'Orçamento Resumo'!#REF!</f>
        <v>#REF!</v>
      </c>
      <c r="G40" s="274">
        <v>0</v>
      </c>
      <c r="H40" s="274" t="e">
        <f>E40*85/100</f>
        <v>#REF!</v>
      </c>
      <c r="I40" s="322" t="e">
        <f>E40-H40</f>
        <v>#REF!</v>
      </c>
      <c r="J40" s="272" t="e">
        <f t="shared" si="0"/>
        <v>#REF!</v>
      </c>
      <c r="K40" s="271" t="e">
        <f t="shared" si="1"/>
        <v>#REF!</v>
      </c>
      <c r="L40" s="335">
        <f>N28-15</f>
        <v>46057</v>
      </c>
      <c r="M40" s="336">
        <v>35</v>
      </c>
      <c r="N40" s="335">
        <f t="shared" ref="N40:N42" si="4">L40+M40</f>
        <v>46092</v>
      </c>
      <c r="O40" s="332">
        <v>1</v>
      </c>
      <c r="P40" s="42" t="e">
        <f>'Orçamento Resumo'!#REF!</f>
        <v>#REF!</v>
      </c>
    </row>
    <row r="41" spans="2:16" customFormat="1" ht="6.95" hidden="1" customHeight="1">
      <c r="B41" s="140"/>
      <c r="H41" s="650"/>
      <c r="I41" s="650"/>
      <c r="K41" s="243"/>
    </row>
    <row r="42" spans="2:16" ht="15" hidden="1" customHeight="1">
      <c r="B42" s="221" t="e">
        <f>IF('Orçamento Resumo'!#REF!&gt;0,'Orçamento Resumo'!#REF!,"")</f>
        <v>#REF!</v>
      </c>
      <c r="C42" s="166" t="e">
        <f>IF('Orçamento Resumo'!#REF!&gt;0,'Orçamento Resumo'!#REF!,"")</f>
        <v>#REF!</v>
      </c>
      <c r="D42" s="168"/>
      <c r="E42" s="296" t="e">
        <f>'Orçamento Resumo'!#REF!</f>
        <v>#REF!</v>
      </c>
      <c r="F42" s="273" t="e">
        <f>'Orçamento Resumo'!#REF!</f>
        <v>#REF!</v>
      </c>
      <c r="G42" s="274">
        <v>0</v>
      </c>
      <c r="H42" s="274" t="e">
        <f>E42*75/100</f>
        <v>#REF!</v>
      </c>
      <c r="I42" s="322" t="e">
        <f>E42-H42</f>
        <v>#REF!</v>
      </c>
      <c r="J42" s="272" t="e">
        <f t="shared" si="0"/>
        <v>#REF!</v>
      </c>
      <c r="K42" s="271" t="e">
        <f t="shared" si="1"/>
        <v>#REF!</v>
      </c>
      <c r="L42" s="335">
        <f>N28-5</f>
        <v>46067</v>
      </c>
      <c r="M42" s="336">
        <f>20*O42</f>
        <v>20</v>
      </c>
      <c r="N42" s="335">
        <f t="shared" si="4"/>
        <v>46087</v>
      </c>
      <c r="O42" s="332">
        <v>1</v>
      </c>
      <c r="P42" s="42" t="e">
        <f>'Orçamento Resumo'!#REF!</f>
        <v>#REF!</v>
      </c>
    </row>
    <row r="43" spans="2:16" customFormat="1" ht="6.95" hidden="1" customHeight="1">
      <c r="B43" s="140"/>
      <c r="H43" s="650"/>
      <c r="I43" s="650"/>
      <c r="K43" s="243"/>
    </row>
    <row r="44" spans="2:16" ht="15" hidden="1" customHeight="1">
      <c r="B44" s="221" t="e">
        <f>IF('Orçamento Resumo'!#REF!&gt;0,'Orçamento Resumo'!#REF!,"")</f>
        <v>#REF!</v>
      </c>
      <c r="C44" s="166" t="e">
        <f>IF('Orçamento Resumo'!#REF!&gt;0,'Orçamento Resumo'!#REF!,"")</f>
        <v>#REF!</v>
      </c>
      <c r="D44" s="168"/>
      <c r="E44" s="296" t="e">
        <f>'Orçamento Resumo'!#REF!</f>
        <v>#REF!</v>
      </c>
      <c r="F44" s="273" t="e">
        <f>'Orçamento Resumo'!#REF!</f>
        <v>#REF!</v>
      </c>
      <c r="G44" s="274">
        <v>0</v>
      </c>
      <c r="H44" s="274" t="e">
        <f>E44*25/100</f>
        <v>#REF!</v>
      </c>
      <c r="I44" s="322" t="e">
        <f>E44-H44</f>
        <v>#REF!</v>
      </c>
      <c r="J44" s="272" t="e">
        <f t="shared" si="0"/>
        <v>#REF!</v>
      </c>
      <c r="K44" s="271" t="e">
        <f t="shared" si="1"/>
        <v>#REF!</v>
      </c>
      <c r="L44" s="335">
        <f>N22+7</f>
        <v>46080</v>
      </c>
      <c r="M44" s="336">
        <v>20</v>
      </c>
      <c r="N44" s="335">
        <f t="shared" ref="N44" si="5">L44+M44</f>
        <v>46100</v>
      </c>
      <c r="O44" s="332">
        <v>1</v>
      </c>
      <c r="P44" s="42" t="e">
        <f>'Orçamento Resumo'!#REF!</f>
        <v>#REF!</v>
      </c>
    </row>
    <row r="45" spans="2:16" customFormat="1" ht="6.95" hidden="1" customHeight="1">
      <c r="B45" s="140"/>
      <c r="H45" s="650"/>
      <c r="I45" s="650"/>
      <c r="K45" s="243"/>
    </row>
    <row r="46" spans="2:16" ht="15" hidden="1" customHeight="1">
      <c r="B46" s="221" t="e">
        <f>IF('Orçamento Resumo'!#REF!&gt;0,'Orçamento Resumo'!#REF!,"")</f>
        <v>#REF!</v>
      </c>
      <c r="C46" s="166" t="e">
        <f>IF('Orçamento Resumo'!#REF!&gt;0,'Orçamento Resumo'!#REF!,"")</f>
        <v>#REF!</v>
      </c>
      <c r="D46" s="168"/>
      <c r="E46" s="296" t="e">
        <f>'Orçamento Resumo'!#REF!</f>
        <v>#REF!</v>
      </c>
      <c r="F46" s="273" t="e">
        <f>'Orçamento Resumo'!#REF!</f>
        <v>#REF!</v>
      </c>
      <c r="G46" s="274">
        <v>0</v>
      </c>
      <c r="H46" s="274">
        <v>0</v>
      </c>
      <c r="I46" s="322" t="e">
        <f t="shared" ref="I46:I48" si="6">E46</f>
        <v>#REF!</v>
      </c>
      <c r="J46" s="272" t="e">
        <f t="shared" ref="J46:J48" si="7">K46/E46</f>
        <v>#REF!</v>
      </c>
      <c r="K46" s="271" t="e">
        <f t="shared" ref="K46:K48" si="8">SUM(G46:I46)</f>
        <v>#REF!</v>
      </c>
      <c r="L46" s="335">
        <f>N46-M46</f>
        <v>46039</v>
      </c>
      <c r="M46" s="336">
        <v>14</v>
      </c>
      <c r="N46" s="335">
        <f>L48</f>
        <v>46053</v>
      </c>
      <c r="O46" s="332">
        <v>1</v>
      </c>
      <c r="P46" s="42" t="e">
        <f>'Orçamento Resumo'!#REF!</f>
        <v>#REF!</v>
      </c>
    </row>
    <row r="47" spans="2:16" customFormat="1" ht="6.95" hidden="1" customHeight="1">
      <c r="B47" s="140"/>
      <c r="I47" s="650"/>
      <c r="K47" s="243"/>
    </row>
    <row r="48" spans="2:16" ht="15" hidden="1" customHeight="1">
      <c r="B48" s="221" t="e">
        <f>IF('Orçamento Resumo'!#REF!&gt;0,'Orçamento Resumo'!#REF!,"")</f>
        <v>#REF!</v>
      </c>
      <c r="C48" s="166" t="e">
        <f>IF('Orçamento Resumo'!#REF!&gt;0,'Orçamento Resumo'!#REF!,"")</f>
        <v>#REF!</v>
      </c>
      <c r="D48" s="168"/>
      <c r="E48" s="296" t="e">
        <f>'Orçamento Resumo'!#REF!</f>
        <v>#REF!</v>
      </c>
      <c r="F48" s="273" t="e">
        <f>'Orçamento Resumo'!#REF!</f>
        <v>#REF!</v>
      </c>
      <c r="G48" s="274">
        <v>0</v>
      </c>
      <c r="H48" s="274">
        <v>0</v>
      </c>
      <c r="I48" s="322" t="e">
        <f t="shared" si="6"/>
        <v>#REF!</v>
      </c>
      <c r="J48" s="272" t="e">
        <f t="shared" si="7"/>
        <v>#REF!</v>
      </c>
      <c r="K48" s="271" t="e">
        <f t="shared" si="8"/>
        <v>#REF!</v>
      </c>
      <c r="L48" s="335">
        <f>N10-M48-5</f>
        <v>46053</v>
      </c>
      <c r="M48" s="336">
        <v>10</v>
      </c>
      <c r="N48" s="335">
        <f>N10-10</f>
        <v>46058</v>
      </c>
      <c r="O48" s="332">
        <v>1</v>
      </c>
      <c r="P48" s="42" t="e">
        <f>'Orçamento Resumo'!#REF!</f>
        <v>#REF!</v>
      </c>
    </row>
    <row r="49" spans="1:16" ht="6.75" hidden="1" customHeight="1">
      <c r="B49" s="221"/>
      <c r="C49" s="166"/>
      <c r="D49" s="168"/>
      <c r="E49" s="296"/>
      <c r="F49" s="273"/>
      <c r="G49" s="274"/>
      <c r="H49" s="274"/>
      <c r="I49" s="650"/>
      <c r="J49" s="272"/>
      <c r="K49" s="271"/>
      <c r="L49" s="335"/>
      <c r="M49" s="336"/>
      <c r="N49" s="335"/>
      <c r="O49" s="332"/>
      <c r="P49" s="42" t="s">
        <v>558</v>
      </c>
    </row>
    <row r="50" spans="1:16" hidden="1">
      <c r="B50" s="221" t="e">
        <f>IF('Orçamento Resumo'!#REF!&gt;0,'Orçamento Resumo'!#REF!,"")</f>
        <v>#REF!</v>
      </c>
      <c r="C50" s="166" t="e">
        <f>IF('Orçamento Resumo'!#REF!&gt;0,'Orçamento Resumo'!#REF!,"")</f>
        <v>#REF!</v>
      </c>
      <c r="D50" s="168"/>
      <c r="E50" s="296" t="e">
        <f>'Orçamento Resumo'!#REF!</f>
        <v>#REF!</v>
      </c>
      <c r="F50" s="273" t="e">
        <f>'Orçamento Resumo'!#REF!</f>
        <v>#REF!</v>
      </c>
      <c r="G50" s="274">
        <v>0</v>
      </c>
      <c r="H50" s="274">
        <v>0</v>
      </c>
      <c r="I50" s="322" t="e">
        <f t="shared" ref="I50" si="9">E50</f>
        <v>#REF!</v>
      </c>
      <c r="J50" s="272" t="e">
        <f t="shared" ref="J50" si="10">K50/E50</f>
        <v>#REF!</v>
      </c>
      <c r="K50" s="271" t="e">
        <f t="shared" ref="K50" si="11">SUM(G50:I50)</f>
        <v>#REF!</v>
      </c>
      <c r="L50" s="335">
        <f>N10-M50-5</f>
        <v>46049</v>
      </c>
      <c r="M50" s="336">
        <f>7*O50</f>
        <v>14</v>
      </c>
      <c r="N50" s="335">
        <f>N10-10</f>
        <v>46058</v>
      </c>
      <c r="O50" s="332">
        <v>2</v>
      </c>
      <c r="P50" s="42" t="e">
        <f>'Orçamento Resumo'!#REF!</f>
        <v>#REF!</v>
      </c>
    </row>
    <row r="51" spans="1:16" ht="6" hidden="1" customHeight="1">
      <c r="B51" s="140"/>
      <c r="C51"/>
      <c r="D51"/>
      <c r="E51"/>
      <c r="F51"/>
      <c r="G51"/>
      <c r="H51"/>
      <c r="I51" s="650"/>
      <c r="J51"/>
      <c r="K51" s="243"/>
      <c r="L51" s="335"/>
      <c r="M51" s="336"/>
      <c r="N51" s="335"/>
      <c r="O51" s="642"/>
      <c r="P51" s="42"/>
    </row>
    <row r="52" spans="1:16" s="42" customFormat="1" ht="15" customHeight="1">
      <c r="A52" s="92" t="s">
        <v>280</v>
      </c>
      <c r="B52" s="222"/>
      <c r="C52" s="914" t="s">
        <v>11</v>
      </c>
      <c r="D52" s="914"/>
      <c r="E52" s="163"/>
      <c r="F52" s="651"/>
      <c r="G52" s="652"/>
      <c r="H52" s="653"/>
      <c r="I52" s="653"/>
      <c r="J52" s="651"/>
      <c r="K52" s="223"/>
      <c r="L52" s="163"/>
      <c r="M52" s="336"/>
      <c r="N52" s="335"/>
      <c r="O52"/>
    </row>
    <row r="53" spans="1:16" s="22" customFormat="1" ht="20.100000000000001" customHeight="1">
      <c r="B53" s="327"/>
      <c r="C53" s="915" t="s">
        <v>252</v>
      </c>
      <c r="D53" s="915"/>
      <c r="E53" s="164"/>
      <c r="F53" s="165"/>
      <c r="G53" s="323">
        <f>SUM(G10:G16)</f>
        <v>328525.68772599997</v>
      </c>
      <c r="H53" s="323">
        <f>SUM(H10:H16)</f>
        <v>260078.882274</v>
      </c>
      <c r="I53" s="323" t="e">
        <f>SUM(I10:I50)</f>
        <v>#REF!</v>
      </c>
      <c r="J53" s="889" t="str">
        <f>M10&amp;" dias úteis de obra, exclusos fins de semana, recessos e feriados."</f>
        <v>45 dias úteis de obra, exclusos fins de semana, recessos e feriados.</v>
      </c>
      <c r="K53" s="890"/>
      <c r="L53" s="331"/>
      <c r="M53" s="336"/>
      <c r="N53" s="335"/>
      <c r="O53"/>
    </row>
    <row r="54" spans="1:16" s="22" customFormat="1" ht="20.100000000000001" customHeight="1">
      <c r="B54" s="328"/>
      <c r="C54" s="916"/>
      <c r="D54" s="916"/>
      <c r="E54" s="324"/>
      <c r="F54" s="325"/>
      <c r="G54" s="326">
        <f>G53/$E$55</f>
        <v>0.5581432840828946</v>
      </c>
      <c r="H54" s="326">
        <f>H53/$E$55</f>
        <v>0.44185671591710546</v>
      </c>
      <c r="I54" s="326" t="e">
        <f>I53/$E$55</f>
        <v>#REF!</v>
      </c>
      <c r="J54" s="891"/>
      <c r="K54" s="892"/>
      <c r="L54" s="331"/>
      <c r="M54" s="336"/>
      <c r="N54" s="640" t="e">
        <f>G53/N56</f>
        <v>#REF!</v>
      </c>
      <c r="O54" s="640" t="e">
        <f>H53/N56</f>
        <v>#REF!</v>
      </c>
      <c r="P54" s="640" t="e">
        <f>I53/N56</f>
        <v>#REF!</v>
      </c>
    </row>
    <row r="55" spans="1:16" s="22" customFormat="1" ht="20.100000000000001" customHeight="1">
      <c r="B55" s="328"/>
      <c r="C55" s="654" t="s">
        <v>249</v>
      </c>
      <c r="D55" s="655"/>
      <c r="E55" s="411">
        <f>SUM(E10:E16)</f>
        <v>588604.56999999995</v>
      </c>
      <c r="F55" s="412">
        <f>SUM(F10:F16)</f>
        <v>1</v>
      </c>
      <c r="G55" s="413">
        <f>G53/$E$55</f>
        <v>0.5581432840828946</v>
      </c>
      <c r="H55" s="413">
        <f>H53/$E$55+G55</f>
        <v>1</v>
      </c>
      <c r="I55" s="656" t="e">
        <f>H55+I53/E55</f>
        <v>#REF!</v>
      </c>
      <c r="J55" s="893"/>
      <c r="K55" s="894"/>
      <c r="L55" s="331"/>
      <c r="M55" s="336"/>
      <c r="N55" s="335"/>
      <c r="O55"/>
    </row>
    <row r="56" spans="1:16" ht="15" customHeight="1">
      <c r="A56" s="24" t="s">
        <v>280</v>
      </c>
      <c r="B56" s="912"/>
      <c r="C56" s="913"/>
      <c r="D56" s="913"/>
      <c r="E56" s="414"/>
      <c r="F56" s="414"/>
      <c r="G56" s="414"/>
      <c r="H56" s="415"/>
      <c r="I56" s="414"/>
      <c r="J56" s="415"/>
      <c r="K56" s="448"/>
      <c r="L56" s="5"/>
      <c r="M56" s="336"/>
      <c r="N56" s="639" t="e">
        <f>SUM(K12:K48)</f>
        <v>#REF!</v>
      </c>
      <c r="O56"/>
    </row>
    <row r="57" spans="1:16" ht="15" customHeight="1">
      <c r="B57" s="126"/>
      <c r="C57" s="636"/>
      <c r="D57" s="636"/>
      <c r="E57" s="657"/>
      <c r="F57" s="657"/>
      <c r="G57" s="657"/>
      <c r="H57" s="5"/>
      <c r="I57" s="657"/>
      <c r="J57" s="5"/>
      <c r="K57" s="121"/>
      <c r="L57" s="5"/>
      <c r="M57" s="5"/>
      <c r="N57" s="5"/>
      <c r="O57" s="333"/>
    </row>
    <row r="58" spans="1:16" ht="15" customHeight="1">
      <c r="B58" s="126"/>
      <c r="C58" s="636"/>
      <c r="D58" s="636"/>
      <c r="E58" s="657"/>
      <c r="F58" s="657"/>
      <c r="G58" s="657"/>
      <c r="H58" s="5"/>
      <c r="I58" s="657"/>
      <c r="J58" s="5"/>
      <c r="K58" s="121"/>
      <c r="L58" s="5"/>
      <c r="M58" s="5"/>
      <c r="N58" s="5"/>
      <c r="O58" s="333"/>
    </row>
    <row r="59" spans="1:16" ht="15" customHeight="1">
      <c r="B59" s="224"/>
      <c r="E59" s="657"/>
      <c r="F59" s="657"/>
      <c r="G59" s="658"/>
      <c r="H59" s="5"/>
      <c r="I59" s="657"/>
      <c r="J59" s="5"/>
      <c r="K59" s="121"/>
      <c r="L59" s="5"/>
      <c r="M59" s="5"/>
      <c r="N59" s="5"/>
      <c r="O59" s="333"/>
    </row>
    <row r="60" spans="1:16" customFormat="1" ht="15" customHeight="1">
      <c r="A60" s="24"/>
      <c r="B60" s="224"/>
      <c r="C60" s="27"/>
      <c r="D60" s="27"/>
      <c r="E60" s="657"/>
      <c r="F60" s="25"/>
      <c r="G60" s="658"/>
      <c r="H60" s="5"/>
      <c r="I60" s="657"/>
      <c r="J60" s="5"/>
      <c r="K60" s="121"/>
      <c r="L60" s="5"/>
      <c r="M60" s="5"/>
      <c r="N60" s="5"/>
      <c r="O60" s="333"/>
    </row>
    <row r="61" spans="1:16" customFormat="1" ht="15" customHeight="1">
      <c r="A61" s="24"/>
      <c r="B61" s="224"/>
      <c r="C61" s="27"/>
      <c r="D61" s="27"/>
      <c r="E61" s="657"/>
      <c r="F61" s="25"/>
      <c r="G61" s="657"/>
      <c r="H61" s="16"/>
      <c r="I61" s="657"/>
      <c r="J61" s="16"/>
      <c r="K61" s="120"/>
      <c r="L61" s="16"/>
      <c r="M61" s="16"/>
      <c r="N61" s="16"/>
      <c r="O61" s="333"/>
    </row>
    <row r="62" spans="1:16" customFormat="1" ht="15" customHeight="1">
      <c r="A62" s="24"/>
      <c r="B62" s="224"/>
      <c r="C62" s="27"/>
      <c r="D62" s="27"/>
      <c r="E62" s="28"/>
      <c r="F62" s="25"/>
      <c r="G62" s="25"/>
      <c r="H62" s="23"/>
      <c r="I62" s="25"/>
      <c r="J62" s="23"/>
      <c r="K62" s="225"/>
      <c r="L62" s="4"/>
      <c r="M62" s="4"/>
      <c r="N62" s="4"/>
      <c r="O62" s="334"/>
    </row>
    <row r="63" spans="1:16" customFormat="1" ht="15" customHeight="1">
      <c r="A63" s="24"/>
      <c r="B63" s="224"/>
      <c r="C63" s="27"/>
      <c r="D63" s="27"/>
      <c r="E63" s="28"/>
      <c r="F63" s="25"/>
      <c r="G63" s="25"/>
      <c r="H63" s="23"/>
      <c r="I63" s="25"/>
      <c r="J63" s="23"/>
      <c r="K63" s="122"/>
      <c r="L63" s="23"/>
      <c r="M63" s="23"/>
      <c r="N63" s="23"/>
      <c r="O63" s="334"/>
    </row>
    <row r="64" spans="1:16" customFormat="1" ht="15" customHeight="1">
      <c r="A64" s="24"/>
      <c r="B64" s="224"/>
      <c r="C64" s="27"/>
      <c r="D64" s="27"/>
      <c r="E64" s="28"/>
      <c r="F64" s="25"/>
      <c r="G64" s="25"/>
      <c r="H64" s="23"/>
      <c r="I64" s="25"/>
      <c r="J64" s="23"/>
      <c r="K64" s="122"/>
      <c r="L64" s="23"/>
      <c r="M64" s="23"/>
      <c r="N64" s="23"/>
      <c r="O64" s="334"/>
    </row>
    <row r="65" spans="2:14" ht="15" customHeight="1">
      <c r="B65" s="224"/>
      <c r="H65" s="23"/>
      <c r="J65" s="23"/>
      <c r="K65" s="122"/>
      <c r="L65" s="23"/>
      <c r="M65" s="23"/>
      <c r="N65" s="23"/>
    </row>
    <row r="66" spans="2:14" ht="15" customHeight="1">
      <c r="B66" s="224"/>
      <c r="H66" s="16"/>
      <c r="J66" s="16"/>
      <c r="K66" s="120"/>
      <c r="L66" s="16"/>
      <c r="M66" s="16"/>
      <c r="N66" s="16"/>
    </row>
    <row r="67" spans="2:14" ht="15" customHeight="1">
      <c r="B67" s="224"/>
      <c r="H67" s="23"/>
      <c r="J67" s="23"/>
      <c r="K67" s="122"/>
      <c r="L67" s="23"/>
      <c r="M67" s="23"/>
      <c r="N67" s="23"/>
    </row>
    <row r="68" spans="2:14" ht="15" customHeight="1">
      <c r="B68" s="224"/>
      <c r="H68" s="23"/>
      <c r="J68" s="23"/>
      <c r="K68" s="122"/>
      <c r="L68" s="23"/>
      <c r="M68" s="23"/>
      <c r="N68" s="23"/>
    </row>
    <row r="69" spans="2:14" ht="15" customHeight="1">
      <c r="B69" s="224"/>
      <c r="H69" s="5"/>
      <c r="J69" s="5"/>
      <c r="K69" s="121"/>
      <c r="L69" s="5"/>
      <c r="M69" s="5"/>
      <c r="N69" s="5"/>
    </row>
    <row r="70" spans="2:14" ht="15" customHeight="1">
      <c r="B70" s="224"/>
      <c r="H70" s="5"/>
      <c r="J70" s="5"/>
      <c r="K70" s="121"/>
      <c r="L70" s="5"/>
      <c r="M70" s="5"/>
      <c r="N70" s="5"/>
    </row>
    <row r="71" spans="2:14" ht="15" customHeight="1">
      <c r="B71" s="224"/>
      <c r="H71" s="5"/>
      <c r="J71" s="5"/>
      <c r="K71" s="121"/>
      <c r="L71" s="5"/>
      <c r="M71" s="5"/>
      <c r="N71" s="5"/>
    </row>
    <row r="72" spans="2:14" ht="15" customHeight="1">
      <c r="B72" s="224"/>
      <c r="H72" s="16"/>
      <c r="J72" s="16"/>
      <c r="K72" s="120"/>
      <c r="L72" s="16"/>
      <c r="M72" s="16"/>
      <c r="N72" s="16"/>
    </row>
    <row r="73" spans="2:14" ht="15" customHeight="1">
      <c r="B73" s="224"/>
      <c r="H73" s="23"/>
      <c r="J73" s="23"/>
      <c r="K73" s="122"/>
      <c r="L73" s="23"/>
      <c r="M73" s="23"/>
      <c r="N73" s="23"/>
    </row>
    <row r="74" spans="2:14" ht="15" customHeight="1">
      <c r="B74" s="224"/>
      <c r="H74" s="23"/>
      <c r="J74" s="23"/>
      <c r="K74" s="122"/>
      <c r="L74" s="23"/>
      <c r="M74" s="23"/>
      <c r="N74" s="23"/>
    </row>
    <row r="75" spans="2:14" ht="15" customHeight="1">
      <c r="B75" s="224"/>
      <c r="H75" s="23"/>
      <c r="J75" s="23"/>
      <c r="K75" s="122"/>
      <c r="L75" s="23"/>
      <c r="M75" s="23"/>
      <c r="N75" s="23"/>
    </row>
    <row r="76" spans="2:14" ht="15" customHeight="1">
      <c r="B76" s="224"/>
      <c r="J76" s="23"/>
      <c r="K76" s="122"/>
      <c r="L76" s="23"/>
      <c r="M76" s="23"/>
      <c r="N76" s="23"/>
    </row>
    <row r="77" spans="2:14" ht="15" customHeight="1">
      <c r="B77" s="224"/>
      <c r="K77" s="371"/>
    </row>
    <row r="78" spans="2:14" ht="15" customHeight="1">
      <c r="B78" s="224"/>
      <c r="K78" s="371"/>
    </row>
    <row r="79" spans="2:14" ht="15" customHeight="1">
      <c r="B79" s="224"/>
      <c r="K79" s="371"/>
    </row>
    <row r="80" spans="2:14" ht="15" customHeight="1">
      <c r="B80" s="224"/>
      <c r="K80" s="371"/>
    </row>
    <row r="81" spans="2:11" ht="15" customHeight="1">
      <c r="B81" s="224"/>
      <c r="K81" s="371"/>
    </row>
    <row r="82" spans="2:11" ht="15" customHeight="1">
      <c r="B82" s="224"/>
      <c r="K82" s="371"/>
    </row>
    <row r="83" spans="2:11" ht="15" customHeight="1">
      <c r="B83" s="224"/>
      <c r="K83" s="371"/>
    </row>
    <row r="84" spans="2:11" ht="15" customHeight="1">
      <c r="B84" s="224"/>
      <c r="K84" s="371"/>
    </row>
    <row r="85" spans="2:11" ht="15" customHeight="1">
      <c r="B85" s="224"/>
      <c r="K85" s="371"/>
    </row>
    <row r="86" spans="2:11" ht="15" customHeight="1">
      <c r="B86" s="224"/>
      <c r="K86" s="371"/>
    </row>
    <row r="87" spans="2:11" ht="15" customHeight="1">
      <c r="B87" s="224"/>
      <c r="K87" s="371"/>
    </row>
    <row r="88" spans="2:11" ht="15" customHeight="1">
      <c r="B88" s="224"/>
      <c r="K88" s="371"/>
    </row>
    <row r="89" spans="2:11" ht="15" customHeight="1">
      <c r="B89" s="224"/>
      <c r="K89" s="371"/>
    </row>
    <row r="90" spans="2:11" ht="15" customHeight="1">
      <c r="B90" s="224"/>
      <c r="K90" s="371"/>
    </row>
    <row r="91" spans="2:11" ht="15" customHeight="1">
      <c r="B91" s="224"/>
      <c r="K91" s="371"/>
    </row>
    <row r="92" spans="2:11" ht="15" customHeight="1">
      <c r="B92" s="224"/>
      <c r="K92" s="371"/>
    </row>
    <row r="93" spans="2:11" ht="15" customHeight="1">
      <c r="B93" s="224"/>
      <c r="K93" s="371"/>
    </row>
    <row r="94" spans="2:11" ht="15" customHeight="1">
      <c r="B94" s="224"/>
      <c r="K94" s="371"/>
    </row>
    <row r="95" spans="2:11" ht="15" customHeight="1">
      <c r="B95" s="224"/>
      <c r="K95" s="371"/>
    </row>
    <row r="96" spans="2:11" ht="15" customHeight="1">
      <c r="B96" s="224"/>
      <c r="K96" s="371"/>
    </row>
    <row r="97" spans="1:11" ht="15" customHeight="1">
      <c r="B97" s="224"/>
      <c r="K97" s="371"/>
    </row>
    <row r="98" spans="1:11" ht="15" customHeight="1">
      <c r="A98" s="24" t="s">
        <v>280</v>
      </c>
      <c r="B98" s="449"/>
      <c r="C98" s="408"/>
      <c r="D98" s="408"/>
      <c r="E98" s="409"/>
      <c r="F98" s="410"/>
      <c r="G98" s="410"/>
      <c r="H98" s="410"/>
      <c r="I98" s="410"/>
      <c r="J98" s="410"/>
      <c r="K98" s="450"/>
    </row>
    <row r="99" spans="1:11" ht="15" customHeight="1">
      <c r="B99" s="224"/>
      <c r="K99" s="371"/>
    </row>
    <row r="100" spans="1:11" ht="15" customHeight="1">
      <c r="B100" s="224"/>
      <c r="E100" s="911" t="str">
        <f>'Orçamento Resumo'!C36</f>
        <v>VANESSA GONÇALVES ELUAN</v>
      </c>
      <c r="F100" s="911"/>
      <c r="G100" s="911"/>
      <c r="H100" s="659"/>
      <c r="I100" s="659"/>
      <c r="J100" s="660"/>
      <c r="K100" s="371"/>
    </row>
    <row r="101" spans="1:11" ht="15" customHeight="1">
      <c r="B101" s="224"/>
      <c r="E101" s="911" t="str">
        <f>'Orçamento Resumo'!C37</f>
        <v>ENGENHEIRA CIVIL - CREA: 22380 - D/AC</v>
      </c>
      <c r="F101" s="911"/>
      <c r="G101" s="911"/>
      <c r="H101"/>
      <c r="I101"/>
      <c r="K101" s="371"/>
    </row>
    <row r="102" spans="1:11" ht="15" customHeight="1">
      <c r="B102" s="224"/>
      <c r="D102"/>
      <c r="E102"/>
      <c r="F102"/>
      <c r="G102"/>
      <c r="H102"/>
      <c r="I102"/>
      <c r="K102" s="371"/>
    </row>
    <row r="103" spans="1:11" ht="15" customHeight="1" thickBot="1">
      <c r="B103" s="226"/>
      <c r="C103" s="227"/>
      <c r="D103" s="253"/>
      <c r="E103" s="253"/>
      <c r="F103" s="253"/>
      <c r="G103" s="253"/>
      <c r="H103" s="253"/>
      <c r="I103" s="253"/>
      <c r="J103" s="228"/>
      <c r="K103" s="372"/>
    </row>
    <row r="104" spans="1:11" ht="15" customHeight="1">
      <c r="D104"/>
      <c r="E104"/>
      <c r="F104"/>
      <c r="G104"/>
      <c r="H104"/>
      <c r="I104"/>
    </row>
    <row r="105" spans="1:11" ht="15" customHeight="1">
      <c r="D105"/>
      <c r="E105"/>
      <c r="F105"/>
      <c r="G105"/>
      <c r="H105"/>
      <c r="I105"/>
    </row>
  </sheetData>
  <mergeCells count="14">
    <mergeCell ref="E100:G100"/>
    <mergeCell ref="E101:G101"/>
    <mergeCell ref="B56:D56"/>
    <mergeCell ref="C52:D52"/>
    <mergeCell ref="C53:D54"/>
    <mergeCell ref="J53:K55"/>
    <mergeCell ref="J3:K3"/>
    <mergeCell ref="J4:K4"/>
    <mergeCell ref="B7:K7"/>
    <mergeCell ref="B8:B9"/>
    <mergeCell ref="C8:D9"/>
    <mergeCell ref="E8:F8"/>
    <mergeCell ref="G8:H8"/>
    <mergeCell ref="J8:K8"/>
  </mergeCells>
  <conditionalFormatting sqref="A10:B10 E10:F10 J10:N10 A12:B12 E12:F12 J12:N12 A14:B14 E14:F14 J14:N14 A16:B16 E16:F16 J16:N16 A18:B18 E18:F18 J18:N18 A20:B20 E20:F20 J20:N20 A22:B22 E22:F22 J22:N22 A24:B24 E24:F24 J24:N24 A26:B26 E26:F26 J26:N26 A28:B28 E28:F28 J28:N28 A30:B30 E30:F30 J30:N30 A32:B32 E32:F32 J32:N32 A34:B34 E34:F34 J34:N34 A36:B36 E36:F36 J36:N36 A38:B38 E38:F38 J38:N38 A40:B40 E40:F40 J40:N40 A42:B42 E42:F42 J42:N42 A44:B44 E44:F44 J44:N44 A46:B46 E46:F46 J46:N46 A48:B49 E48:F50 J48:N50 B50 A50:A51 L51:N51 A52:L52 M52:N56 A53:C53 E53:J53 L53:L55 A54:B54 E54:I54 O54:P54 A55:I55">
    <cfRule type="expression" dxfId="22" priority="88">
      <formula>$A10="L"</formula>
    </cfRule>
    <cfRule type="expression" dxfId="21" priority="89">
      <formula>$A10="X"</formula>
    </cfRule>
  </conditionalFormatting>
  <conditionalFormatting sqref="B7">
    <cfRule type="cellIs" dxfId="20" priority="86" stopIfTrue="1" operator="equal">
      <formula>0</formula>
    </cfRule>
  </conditionalFormatting>
  <conditionalFormatting sqref="B2:K10 B12:K12 B14:K14 B16:K16 B18:K18 B20:K20 B22:K22 B24:K24 B26:K26 B28:K28 B30:K30 B32:K32 B34:K34 B36:K36 B38:K38 B40:K40 B42:K42 B44:K44 B46:K46 B48:K48 B49:H49 J49:K49 B50:K50 B52:K52 B53:J53 B54:I55 B56:K99 B100:E101 H100:K101 B102:K103">
    <cfRule type="expression" dxfId="19" priority="30">
      <formula>$A2="r"</formula>
    </cfRule>
  </conditionalFormatting>
  <conditionalFormatting sqref="B10:N10 B12:N12 B14:N14 B16:N16 B18:N18 B20:N20 B22:N22 B24:N24 B26:N26 B28:N28 B30:N30 B32:N32 B34:N34 B36:N36 B38:N38 B40:N40 B42:N42 B44:N44 B46:N46 B48:N48 B49:H49 J49:N49 B50:N50 L51:N51 M52:N56 O54:P54">
    <cfRule type="expression" dxfId="18" priority="2080">
      <formula>$P10=TRUE</formula>
    </cfRule>
    <cfRule type="expression" dxfId="17" priority="2081">
      <formula>$P10=FALSE</formula>
    </cfRule>
    <cfRule type="expression" dxfId="16" priority="2082">
      <formula>$P10="SubItem"</formula>
    </cfRule>
  </conditionalFormatting>
  <conditionalFormatting sqref="G59:G60">
    <cfRule type="expression" dxfId="15" priority="2023">
      <formula>$A60="r"</formula>
    </cfRule>
  </conditionalFormatting>
  <conditionalFormatting sqref="O8:O10 O12 O14 O16 O18 O20 O22 O24 O26 O28 O30 O32 O34 O36 O38 O40 O42 O44 O46 O48:O51">
    <cfRule type="cellIs" dxfId="14" priority="64" operator="lessThan">
      <formula>1</formula>
    </cfRule>
  </conditionalFormatting>
  <printOptions horizontalCentered="1"/>
  <pageMargins left="0.43307086614173229" right="0.31496062992125984" top="0.78740157480314965" bottom="0.55118110236220474" header="0.11811023622047245" footer="0.31496062992125984"/>
  <pageSetup paperSize="9" scale="55" orientation="portrait" r:id="rId1"/>
  <headerFooter>
    <oddHeader>&amp;L&amp;G&amp;C&amp;"Arial,Negrito"&amp;14&amp;K006600GOVERNO DO ESTADO DO ACRE
SECRETARIA DE ESTADO DE JUSTIÇA E SEGURANÇA PÚBLICA - SEJUSP
&amp;R&amp;G</oddHeader>
    <oddFooter>&amp;C&amp;"Arial,Normal"&amp;10&amp;K006600SEJUSP
DIVISÃO DE PROJETOS E OBRAS DA SEGURANÇA PÚBLICA&amp;R&amp;"Arial,Normal"&amp;10   &amp;K000000    &amp;K006600Página &amp;P de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5985-AC73-4526-94E7-DCC8E77EAD27}">
  <sheetPr codeName="Planilha5">
    <tabColor rgb="FF006600"/>
  </sheetPr>
  <dimension ref="A1:Y92"/>
  <sheetViews>
    <sheetView showGridLines="0" view="pageBreakPreview" topLeftCell="A25" zoomScaleNormal="100" zoomScaleSheetLayoutView="100" workbookViewId="0">
      <selection activeCell="A9" sqref="A9:XFD24"/>
    </sheetView>
  </sheetViews>
  <sheetFormatPr defaultColWidth="9.140625" defaultRowHeight="15"/>
  <cols>
    <col min="1" max="1" width="9.140625" style="69"/>
    <col min="2" max="2" width="13.7109375" style="69" customWidth="1"/>
    <col min="3" max="3" width="16.85546875" style="69" customWidth="1"/>
    <col min="4" max="4" width="6.5703125" style="69" customWidth="1"/>
    <col min="5" max="5" width="7.28515625" style="69" customWidth="1"/>
    <col min="6" max="8" width="9.140625" style="69"/>
    <col min="9" max="9" width="12.28515625" style="69" customWidth="1"/>
    <col min="10" max="10" width="9.140625" style="69"/>
    <col min="11" max="11" width="10.28515625" style="69" customWidth="1"/>
    <col min="12" max="12" width="11.42578125" style="69" bestFit="1" customWidth="1"/>
    <col min="13" max="13" width="13.85546875" style="69" customWidth="1"/>
    <col min="14" max="14" width="9.140625" style="69"/>
    <col min="15" max="15" width="29.85546875" style="69" customWidth="1"/>
    <col min="16" max="16" width="14.140625" style="69" bestFit="1" customWidth="1"/>
    <col min="17" max="17" width="22.140625" style="69" bestFit="1" customWidth="1"/>
    <col min="18" max="19" width="11.42578125" style="69" customWidth="1"/>
    <col min="20" max="20" width="10.7109375" style="69" bestFit="1" customWidth="1"/>
    <col min="21" max="21" width="14.28515625" style="76" bestFit="1" customWidth="1"/>
    <col min="22" max="22" width="11.140625" style="77" customWidth="1"/>
    <col min="23" max="23" width="38" style="69" customWidth="1"/>
    <col min="24" max="24" width="22.7109375" style="69" customWidth="1"/>
    <col min="25" max="25" width="9.140625" style="69" customWidth="1"/>
    <col min="26" max="16384" width="9.140625" style="69"/>
  </cols>
  <sheetData>
    <row r="1" spans="1:15" ht="15.75" thickBot="1"/>
    <row r="2" spans="1:15" ht="15" customHeight="1">
      <c r="A2" s="108" t="s">
        <v>280</v>
      </c>
      <c r="B2" s="527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9"/>
    </row>
    <row r="3" spans="1:15" ht="15" customHeight="1">
      <c r="B3" s="292" t="str">
        <f>'Orçamento Resumo'!B6</f>
        <v>Objeto:</v>
      </c>
      <c r="C3" s="473" t="str">
        <f>'Orçamento Resumo'!C6</f>
        <v>Terraplanagem Do Centro Comunitário Pela Vida - Convive</v>
      </c>
      <c r="D3" s="718"/>
      <c r="E3" s="718"/>
      <c r="F3" s="718"/>
      <c r="G3" s="718"/>
      <c r="H3" s="718"/>
      <c r="I3" s="718"/>
      <c r="J3" s="718"/>
      <c r="K3" s="718"/>
      <c r="L3" s="718"/>
      <c r="M3" s="230"/>
    </row>
    <row r="4" spans="1:15" ht="15" customHeight="1">
      <c r="B4" s="292" t="str">
        <f>'Orçamento Resumo'!B7</f>
        <v>Município:</v>
      </c>
      <c r="C4" s="917" t="str">
        <f>'Orçamento Resumo'!C7</f>
        <v>Rio Branco, Acre</v>
      </c>
      <c r="D4" s="917"/>
      <c r="E4" s="917"/>
      <c r="F4" s="917"/>
      <c r="G4" s="917"/>
      <c r="H4" s="75"/>
      <c r="I4" s="75"/>
      <c r="J4" s="75"/>
      <c r="K4" s="75"/>
      <c r="L4" s="75"/>
      <c r="M4" s="231"/>
    </row>
    <row r="5" spans="1:15" ht="15" customHeight="1">
      <c r="B5" s="292" t="str">
        <f>'Orçamento Resumo'!B8</f>
        <v>Endereço:</v>
      </c>
      <c r="C5" s="473" t="str">
        <f>'Orçamento Resumo'!C8</f>
        <v>Irineu Serra, Rio Branco/Ac</v>
      </c>
      <c r="D5" s="719"/>
      <c r="E5" s="719"/>
      <c r="F5" s="719"/>
      <c r="G5" s="719"/>
      <c r="H5" s="720"/>
      <c r="I5" s="720"/>
      <c r="J5" s="720"/>
      <c r="K5" s="720"/>
      <c r="L5" s="720"/>
      <c r="M5" s="232"/>
    </row>
    <row r="6" spans="1:15" ht="15" customHeight="1">
      <c r="B6" s="292" t="str">
        <f>'Orçamento Resumo'!B9</f>
        <v>Data:</v>
      </c>
      <c r="C6" s="661">
        <f ca="1">'Orçamento Resumo'!C9</f>
        <v>46097</v>
      </c>
      <c r="D6" s="530"/>
      <c r="E6" s="530"/>
      <c r="F6" s="530"/>
      <c r="G6" s="530"/>
      <c r="H6" s="530"/>
      <c r="I6" s="75"/>
      <c r="J6" s="75"/>
      <c r="K6" s="75"/>
      <c r="L6" s="75"/>
      <c r="M6" s="231"/>
    </row>
    <row r="7" spans="1:15" ht="15" customHeight="1">
      <c r="B7" s="293" t="s">
        <v>453</v>
      </c>
      <c r="C7" s="721" t="str">
        <f>O13</f>
        <v>SEM DESONERAÇÃO</v>
      </c>
      <c r="D7" s="77"/>
      <c r="E7" s="77"/>
      <c r="F7" s="77"/>
      <c r="G7" s="77"/>
      <c r="H7" s="722"/>
      <c r="I7" s="75"/>
      <c r="J7" s="75"/>
      <c r="K7" s="75"/>
      <c r="L7" s="75"/>
      <c r="M7" s="231"/>
      <c r="O7" s="69" t="str">
        <f>"Declaro, para os devidos fins, que a alternativa de incidência da contribuição previdênciária sobre folha de pagamento para a planilha orçamentária do presente Projeto Básico de Engenharia foi "&amp;O13&amp; ", a mais vantajosa para esta Administração Pública."</f>
        <v>Declaro, para os devidos fins, que a alternativa de incidência da contribuição previdênciária sobre folha de pagamento para a planilha orçamentária do presente Projeto Básico de Engenharia foi SEM DESONERAÇÃO, a mais vantajosa para esta Administração Pública.</v>
      </c>
    </row>
    <row r="8" spans="1:15" ht="15" customHeight="1">
      <c r="A8" s="69" t="s">
        <v>280</v>
      </c>
      <c r="B8" s="588"/>
      <c r="C8" s="589"/>
      <c r="D8" s="590"/>
      <c r="E8" s="590"/>
      <c r="F8" s="590"/>
      <c r="G8" s="590"/>
      <c r="H8" s="591"/>
      <c r="I8" s="591"/>
      <c r="J8" s="591"/>
      <c r="K8" s="591"/>
      <c r="L8" s="591"/>
      <c r="M8" s="592"/>
      <c r="O8" s="69" t="str">
        <f>"
Nos cálculos dos BDIs adotados, foram utilizados os mesmos valores de seus componentes, exceto para a parcela da CPRB (3,6%) para orçamento DESONERADO; ademais, os percentuais relativo aos impostos estão em consonância com a legislação em vigor."</f>
        <v xml:space="preserve">
Nos cálculos dos BDIs adotados, foram utilizados os mesmos valores de seus componentes, exceto para a parcela da CPRB (3,6%) para orçamento DESONERADO; ademais, os percentuais relativo aos impostos estão em consonância com a legislação em vigor.</v>
      </c>
    </row>
    <row r="9" spans="1:15" ht="15" hidden="1" customHeight="1">
      <c r="B9" s="918" t="e">
        <f ca="1">O7&amp;"
"&amp;O8&amp;"
"&amp;O9&amp;""&amp;O10&amp;"
"&amp;O11&amp;""</f>
        <v>#NAME?</v>
      </c>
      <c r="C9" s="919"/>
      <c r="D9" s="919"/>
      <c r="E9" s="919"/>
      <c r="F9" s="919"/>
      <c r="G9" s="919"/>
      <c r="H9" s="919"/>
      <c r="I9" s="919"/>
      <c r="J9" s="919"/>
      <c r="K9" s="919"/>
      <c r="L9" s="919"/>
      <c r="M9" s="920"/>
      <c r="O9" s="593" t="e">
        <f ca="1">"
A utilização deste encargo trabalhista é justificado pela comparação dos preços - o "&amp;O23&amp;".
"</f>
        <v>#NAME?</v>
      </c>
    </row>
    <row r="10" spans="1:15" ht="15" hidden="1" customHeight="1">
      <c r="B10" s="918"/>
      <c r="C10" s="919"/>
      <c r="D10" s="919"/>
      <c r="E10" s="919"/>
      <c r="F10" s="919"/>
      <c r="G10" s="919"/>
      <c r="H10" s="919"/>
      <c r="I10" s="919"/>
      <c r="J10" s="919"/>
      <c r="K10" s="919"/>
      <c r="L10" s="919"/>
      <c r="M10" s="920"/>
      <c r="O10" s="594" t="str">
        <f xml:space="preserve"> "
Para fins de verificação do BDI em relação aos limites definidos no Acórdão 2.622/2013 do Plenário do TCU, a obra foi enquadrada como: " &amp;O14</f>
        <v xml:space="preserve">
Para fins de verificação do BDI em relação aos limites definidos no Acórdão 2.622/2013 do Plenário do TCU, a obra foi enquadrada como: Construção de edifícios.</v>
      </c>
    </row>
    <row r="11" spans="1:15" hidden="1">
      <c r="B11" s="918"/>
      <c r="C11" s="919"/>
      <c r="D11" s="919"/>
      <c r="E11" s="919"/>
      <c r="F11" s="919"/>
      <c r="G11" s="919"/>
      <c r="H11" s="919"/>
      <c r="I11" s="919"/>
      <c r="J11" s="919"/>
      <c r="K11" s="919"/>
      <c r="L11" s="919"/>
      <c r="M11" s="920"/>
      <c r="O11" s="69" t="s">
        <v>454</v>
      </c>
    </row>
    <row r="12" spans="1:15" hidden="1">
      <c r="B12" s="918"/>
      <c r="C12" s="919"/>
      <c r="D12" s="919"/>
      <c r="E12" s="919"/>
      <c r="F12" s="919"/>
      <c r="G12" s="919"/>
      <c r="H12" s="919"/>
      <c r="I12" s="919"/>
      <c r="J12" s="919"/>
      <c r="K12" s="919"/>
      <c r="L12" s="919"/>
      <c r="M12" s="920"/>
    </row>
    <row r="13" spans="1:15" hidden="1">
      <c r="B13" s="918"/>
      <c r="C13" s="919"/>
      <c r="D13" s="919"/>
      <c r="E13" s="919"/>
      <c r="F13" s="919"/>
      <c r="G13" s="919"/>
      <c r="H13" s="919"/>
      <c r="I13" s="919"/>
      <c r="J13" s="919"/>
      <c r="K13" s="919"/>
      <c r="L13" s="919"/>
      <c r="M13" s="920"/>
      <c r="O13" s="587" t="str">
        <f>IF(AND(Y29&lt;&gt;1,Y29&lt;&gt;2),"SELECT OPT",IF(Y29=1,"COM DESONERAÇÃO",IF(Y29=2,"SEM DESONERAÇÃO","SELECT OPT")))</f>
        <v>SEM DESONERAÇÃO</v>
      </c>
    </row>
    <row r="14" spans="1:15" ht="15" hidden="1" customHeight="1">
      <c r="B14" s="918"/>
      <c r="C14" s="919"/>
      <c r="D14" s="919"/>
      <c r="E14" s="919"/>
      <c r="F14" s="919"/>
      <c r="G14" s="919"/>
      <c r="H14" s="919"/>
      <c r="I14" s="919"/>
      <c r="J14" s="919"/>
      <c r="K14" s="919"/>
      <c r="L14" s="919"/>
      <c r="M14" s="920"/>
      <c r="O14" s="69" t="str">
        <f>IF(AND($Y$33&lt;&gt;1,$Y$33&lt;&gt;2,$Y$33&lt;&gt;3,$Y$33&lt;&gt;4,$Y$33&lt;&gt;5,$Y$33&lt;&gt;6),"SELECT OPT",IF($Y$33=1,$W$34,IF($Y$33=2,$W$35,IF($Y$33=3,$W$36,IF($Y$33=4,$W$37,IF($Y$33=5,$W$38,IF($Y$33=6,$W$39,"SELECT OPT")))))))</f>
        <v>Construção de edifícios.</v>
      </c>
    </row>
    <row r="15" spans="1:15" hidden="1">
      <c r="B15" s="918"/>
      <c r="C15" s="919"/>
      <c r="D15" s="919"/>
      <c r="E15" s="919"/>
      <c r="F15" s="919"/>
      <c r="G15" s="919"/>
      <c r="H15" s="919"/>
      <c r="I15" s="919"/>
      <c r="J15" s="919"/>
      <c r="K15" s="919"/>
      <c r="L15" s="919"/>
      <c r="M15" s="920"/>
    </row>
    <row r="16" spans="1:15" hidden="1">
      <c r="B16" s="918"/>
      <c r="C16" s="919"/>
      <c r="D16" s="919"/>
      <c r="E16" s="919"/>
      <c r="F16" s="919"/>
      <c r="G16" s="919"/>
      <c r="H16" s="919"/>
      <c r="I16" s="919"/>
      <c r="J16" s="919"/>
      <c r="K16" s="919"/>
      <c r="L16" s="919"/>
      <c r="M16" s="920"/>
    </row>
    <row r="17" spans="2:25" hidden="1">
      <c r="B17" s="918"/>
      <c r="C17" s="919"/>
      <c r="D17" s="919"/>
      <c r="E17" s="919"/>
      <c r="F17" s="919"/>
      <c r="G17" s="919"/>
      <c r="H17" s="919"/>
      <c r="I17" s="919"/>
      <c r="J17" s="919"/>
      <c r="K17" s="919"/>
      <c r="L17" s="919"/>
      <c r="M17" s="920"/>
    </row>
    <row r="18" spans="2:25" hidden="1">
      <c r="B18" s="918"/>
      <c r="C18" s="919"/>
      <c r="D18" s="919"/>
      <c r="E18" s="919"/>
      <c r="F18" s="919"/>
      <c r="G18" s="919"/>
      <c r="H18" s="919"/>
      <c r="I18" s="919"/>
      <c r="J18" s="919"/>
      <c r="K18" s="919"/>
      <c r="L18" s="919"/>
      <c r="M18" s="920"/>
    </row>
    <row r="19" spans="2:25" hidden="1">
      <c r="B19" s="918"/>
      <c r="C19" s="919"/>
      <c r="D19" s="919"/>
      <c r="E19" s="919"/>
      <c r="F19" s="919"/>
      <c r="G19" s="919"/>
      <c r="H19" s="919"/>
      <c r="I19" s="919"/>
      <c r="J19" s="919"/>
      <c r="K19" s="919"/>
      <c r="L19" s="919"/>
      <c r="M19" s="920"/>
      <c r="O19" s="69" t="s">
        <v>68</v>
      </c>
      <c r="P19" s="69" t="s">
        <v>78</v>
      </c>
      <c r="Q19" s="69" t="s">
        <v>456</v>
      </c>
    </row>
    <row r="20" spans="2:25" hidden="1">
      <c r="B20" s="918"/>
      <c r="C20" s="919"/>
      <c r="D20" s="919"/>
      <c r="E20" s="919"/>
      <c r="F20" s="919"/>
      <c r="G20" s="919"/>
      <c r="H20" s="919"/>
      <c r="I20" s="919"/>
      <c r="J20" s="919"/>
      <c r="K20" s="919"/>
      <c r="L20" s="919"/>
      <c r="M20" s="920"/>
      <c r="O20" s="69" t="s">
        <v>455</v>
      </c>
      <c r="P20" s="595">
        <v>25.24</v>
      </c>
      <c r="Q20" s="596">
        <v>610973.49</v>
      </c>
      <c r="R20" s="69" t="e">
        <f ca="1">O20&amp; " de BDI de " &amp;P20&amp;"% e valor total de " &amp;DOLLAR(Q20)&amp;" ("&amp;NumeroPorExtenso(Q20)&amp; "), "</f>
        <v>#NAME?</v>
      </c>
    </row>
    <row r="21" spans="2:25" hidden="1">
      <c r="B21" s="918"/>
      <c r="C21" s="919"/>
      <c r="D21" s="919"/>
      <c r="E21" s="919"/>
      <c r="F21" s="919"/>
      <c r="G21" s="919"/>
      <c r="H21" s="919"/>
      <c r="I21" s="919"/>
      <c r="J21" s="919"/>
      <c r="K21" s="919"/>
      <c r="L21" s="919"/>
      <c r="M21" s="920"/>
      <c r="O21" s="69" t="s">
        <v>457</v>
      </c>
      <c r="P21" s="595">
        <f>K40</f>
        <v>20.81</v>
      </c>
      <c r="Q21" s="758">
        <f>'Orçamento Resumo'!D25</f>
        <v>588604.56999999995</v>
      </c>
      <c r="R21" s="69" t="e">
        <f ca="1">O21&amp; " de BDI de " &amp;P21&amp;"% possui valor total de " &amp;DOLLAR(Q21)&amp;" ("&amp;NumeroPorExtenso(Q21)&amp;")"</f>
        <v>#NAME?</v>
      </c>
    </row>
    <row r="22" spans="2:25" hidden="1">
      <c r="B22" s="918"/>
      <c r="C22" s="919"/>
      <c r="D22" s="919"/>
      <c r="E22" s="919"/>
      <c r="F22" s="919"/>
      <c r="G22" s="919"/>
      <c r="H22" s="919"/>
      <c r="I22" s="919"/>
      <c r="J22" s="919"/>
      <c r="K22" s="919"/>
      <c r="L22" s="919"/>
      <c r="M22" s="920"/>
    </row>
    <row r="23" spans="2:25" hidden="1">
      <c r="B23" s="918"/>
      <c r="C23" s="919"/>
      <c r="D23" s="919"/>
      <c r="E23" s="919"/>
      <c r="F23" s="919"/>
      <c r="G23" s="919"/>
      <c r="H23" s="919"/>
      <c r="I23" s="919"/>
      <c r="J23" s="919"/>
      <c r="K23" s="919"/>
      <c r="L23" s="919"/>
      <c r="M23" s="920"/>
      <c r="O23" s="69" t="e">
        <f ca="1">IF(Q21&lt;Q20,R21&amp;", O MAIS VANTAJOSO, frente ao "&amp;R20&amp;" o que resulta em uma diferença de "&amp;DOLLAR(Q25)&amp;" ("&amp;NumeroPorExtenso(Q25)&amp;")",R20&amp;", O MAIS VANTAJOSO, frente ao "&amp;R21&amp;" uma diferença de "&amp;DOLLAR(Q25)&amp;" ("&amp;NumeroPorExtenso(Q25)&amp;").")</f>
        <v>#NAME?</v>
      </c>
      <c r="S23" s="80"/>
    </row>
    <row r="24" spans="2:25" ht="34.5" hidden="1" customHeight="1">
      <c r="B24" s="918"/>
      <c r="C24" s="919"/>
      <c r="D24" s="919"/>
      <c r="E24" s="919"/>
      <c r="F24" s="919"/>
      <c r="G24" s="919"/>
      <c r="H24" s="919"/>
      <c r="I24" s="919"/>
      <c r="J24" s="919"/>
      <c r="K24" s="919"/>
      <c r="L24" s="919"/>
      <c r="M24" s="920"/>
      <c r="S24" s="80"/>
    </row>
    <row r="25" spans="2:25" ht="31.15" customHeight="1">
      <c r="B25" s="952" t="s">
        <v>128</v>
      </c>
      <c r="C25" s="953"/>
      <c r="D25" s="953"/>
      <c r="E25" s="953"/>
      <c r="F25" s="953"/>
      <c r="G25" s="953"/>
      <c r="H25" s="953"/>
      <c r="I25" s="953"/>
      <c r="J25" s="954"/>
      <c r="K25" s="953"/>
      <c r="L25" s="953"/>
      <c r="M25" s="955"/>
      <c r="P25" s="69" t="s">
        <v>458</v>
      </c>
      <c r="Q25" s="596">
        <f>Q20-Q21</f>
        <v>22368.920000000042</v>
      </c>
    </row>
    <row r="26" spans="2:25">
      <c r="B26" s="958" t="s">
        <v>12</v>
      </c>
      <c r="C26" s="959"/>
      <c r="D26" s="959"/>
      <c r="E26" s="960"/>
      <c r="F26" s="964" t="s">
        <v>98</v>
      </c>
      <c r="G26" s="965"/>
      <c r="H26" s="965"/>
      <c r="I26" s="965"/>
      <c r="J26" s="966"/>
      <c r="K26" s="967"/>
      <c r="L26" s="956" t="s">
        <v>99</v>
      </c>
      <c r="M26" s="957"/>
    </row>
    <row r="27" spans="2:25">
      <c r="B27" s="961"/>
      <c r="C27" s="962"/>
      <c r="D27" s="962"/>
      <c r="E27" s="963"/>
      <c r="F27" s="968" t="s">
        <v>90</v>
      </c>
      <c r="G27" s="969"/>
      <c r="H27" s="968" t="s">
        <v>91</v>
      </c>
      <c r="I27" s="969"/>
      <c r="J27" s="970" t="s">
        <v>124</v>
      </c>
      <c r="K27" s="971"/>
      <c r="L27" s="555"/>
      <c r="M27" s="553"/>
    </row>
    <row r="28" spans="2:25">
      <c r="B28" s="925" t="s">
        <v>100</v>
      </c>
      <c r="C28" s="926"/>
      <c r="D28" s="926"/>
      <c r="E28" s="289" t="s">
        <v>101</v>
      </c>
      <c r="F28" s="921">
        <f>IF(AND($Y$33&lt;&gt;1,$Y$33&lt;&gt;2,$Y$33&lt;&gt;3,$Y$33&lt;&gt;4,$Y$33&lt;&gt;5,$Y$33&lt;&gt;6),"SELECT OPT",IF($Y$33=1,3,IF($Y$33=2,3.8,IF($Y$33=3,3.43,IF($Y$33=4,5.29,IF($Y$33=5,4,IF($Y$33=6,1.5,"SELECT OPT")))))))</f>
        <v>3</v>
      </c>
      <c r="G28" s="922"/>
      <c r="H28" s="921">
        <f>IF(AND($Y$33&lt;&gt;1,$Y$33&lt;&gt;2,$Y$33&lt;&gt;3,$Y$33&lt;&gt;4,$Y$33&lt;&gt;5,$Y$33&lt;&gt;6),"SELECT OPT",IF($Y$33=1,4,IF($Y$33=2,4.01,IF($Y$33=3,4.93,IF($Y$33=4,5.92,IF($Y$33=5,5.52,IF($Y$33=6,3.45,"SELECT OPT")))))))</f>
        <v>4</v>
      </c>
      <c r="I28" s="922"/>
      <c r="J28" s="923">
        <f>IF(AND($Y$33&lt;&gt;1,$Y$33&lt;&gt;2,$Y$33&lt;&gt;3,$Y$33&lt;&gt;4,$Y$33&lt;&gt;5,$Y$33&lt;&gt;6),"SELECT OPT",IF($Y$33=1,5.5,IF($Y$33=2,4.67,IF($Y$33=3,6.71,IF($Y$33=4,7.93,IF($Y$33=5,7.85,IF($Y$33=6,4.49,"SELECT OPT")))))))</f>
        <v>5.5</v>
      </c>
      <c r="K28" s="924"/>
      <c r="L28" s="557">
        <v>4</v>
      </c>
      <c r="M28" s="560">
        <v>0</v>
      </c>
      <c r="O28" s="929" t="s">
        <v>102</v>
      </c>
    </row>
    <row r="29" spans="2:25">
      <c r="B29" s="925" t="s">
        <v>103</v>
      </c>
      <c r="C29" s="926"/>
      <c r="D29" s="926"/>
      <c r="E29" s="289" t="s">
        <v>104</v>
      </c>
      <c r="F29" s="921">
        <f>IF(AND($Y$33&lt;&gt;1,$Y$33&lt;&gt;2,$Y$33&lt;&gt;3,$Y$33&lt;&gt;4,$Y$33&lt;&gt;5,$Y$33&lt;&gt;6),"SELECT OPT",IF($Y$33=1,0.8,IF($Y$33=2,0.32,IF($Y$33=3,0.28,IF($Y$33=4,0.25,IF($Y$33=5,0.81,IF($Y$33=6,0.3,"SELECT OPT")))))))</f>
        <v>0.8</v>
      </c>
      <c r="G29" s="922"/>
      <c r="H29" s="921">
        <f>IF(AND($Y$33&lt;&gt;1,$Y$33&lt;&gt;2,$Y$33&lt;&gt;3,$Y$33&lt;&gt;4,$Y$33&lt;&gt;5,$Y$33&lt;&gt;6),"SELECT OPT",IF($Y$33=1,0.8,IF($Y$33=2,0.4,IF($Y$33=3,0.49,IF($Y$33=4,0.51,IF($Y$33=5,1.22,IF($Y$33=6,0.48,"SELECT OPT")))))))</f>
        <v>0.8</v>
      </c>
      <c r="I29" s="922"/>
      <c r="J29" s="923">
        <f>IF(AND($Y$33&lt;&gt;1,$Y$33&lt;&gt;2,$Y$33&lt;&gt;3,$Y$33&lt;&gt;4,$Y$33&lt;&gt;5,$Y$33&lt;&gt;6),"SELECT OPT",IF($Y$33=1,1,IF($Y$33=2,0.74,IF($Y$33=3,0.75,IF($Y$33=4,0.56,IF($Y$33=5,1.99,IF($Y$33=6,0.82,"SELECT OPT")))))))</f>
        <v>1</v>
      </c>
      <c r="K29" s="924"/>
      <c r="L29" s="557">
        <v>0.8</v>
      </c>
      <c r="M29" s="560">
        <v>0</v>
      </c>
      <c r="O29" s="929"/>
      <c r="V29" s="936" t="s">
        <v>82</v>
      </c>
      <c r="W29" s="937"/>
      <c r="X29" s="938" t="s">
        <v>83</v>
      </c>
      <c r="Y29" s="930">
        <v>2</v>
      </c>
    </row>
    <row r="30" spans="2:25">
      <c r="B30" s="925" t="s">
        <v>105</v>
      </c>
      <c r="C30" s="926"/>
      <c r="D30" s="926"/>
      <c r="E30" s="289" t="s">
        <v>106</v>
      </c>
      <c r="F30" s="921">
        <f>IF(AND($Y$33&lt;&gt;1,$Y$33&lt;&gt;2,$Y$33&lt;&gt;3,$Y$33&lt;&gt;4,$Y$33&lt;&gt;5,$Y$33&lt;&gt;6),"SELECT OPT",IF($Y$33=1,0.97,IF($Y$33=2,0.5,IF($Y$33=3,1,IF($Y$33=4,1,IF($Y$33=5,1.46,IF($Y$33=6,0.56,"SELECT OPT")))))))</f>
        <v>0.97</v>
      </c>
      <c r="G30" s="922"/>
      <c r="H30" s="921">
        <f>IF(AND($Y$33&lt;&gt;1,$Y$33&lt;&gt;2,$Y$33&lt;&gt;3,$Y$33&lt;&gt;4,$Y$33&lt;&gt;5,$Y$33&lt;&gt;6),"SELECT OPT",IF($Y$33=1,1.27,IF($Y$33=2,0.56,IF($Y$33=3,1.39,IF($Y$33=4,1.48,IF($Y$33=5,2.32,IF($Y$33=6,0.85,"SELECT OPT")))))))</f>
        <v>1.27</v>
      </c>
      <c r="I30" s="922"/>
      <c r="J30" s="923">
        <f>IF(AND($Y$33&lt;&gt;1,$Y$33&lt;&gt;2,$Y$33&lt;&gt;3,$Y$33&lt;&gt;4,$Y$33&lt;&gt;5,$Y$33&lt;&gt;6),"SELECT OPT",IF($Y$33=1,1.27,IF($Y$33=2,0.97,IF($Y$33=3,1.74,IF($Y$33=4,1.97,IF($Y$33=5,3.16,IF($Y$33=6,0.89,"SELECT OPT")))))))</f>
        <v>1.27</v>
      </c>
      <c r="K30" s="924"/>
      <c r="L30" s="557">
        <v>1.27</v>
      </c>
      <c r="M30" s="560">
        <v>0</v>
      </c>
      <c r="O30" s="81" t="str">
        <f>IF(L28="","NULL",IF(AND(L28&gt;=F28,L28&lt;=J28),"OK!","ERRO"))</f>
        <v>OK!</v>
      </c>
      <c r="R30" s="933" t="s">
        <v>86</v>
      </c>
      <c r="S30" s="934"/>
      <c r="T30" s="934"/>
      <c r="U30" s="935"/>
      <c r="V30" s="71">
        <v>1</v>
      </c>
      <c r="W30" s="72" t="s">
        <v>84</v>
      </c>
      <c r="X30" s="939"/>
      <c r="Y30" s="931"/>
    </row>
    <row r="31" spans="2:25">
      <c r="B31" s="925" t="s">
        <v>107</v>
      </c>
      <c r="C31" s="926"/>
      <c r="D31" s="926"/>
      <c r="E31" s="289" t="s">
        <v>108</v>
      </c>
      <c r="F31" s="921">
        <f>IF(AND($Y$33&lt;&gt;1,$Y$33&lt;&gt;2,$Y$33&lt;&gt;3,$Y$33&lt;&gt;4,$Y$33&lt;&gt;5,$Y$33&lt;&gt;6),"SELECT OPT",IF($Y$33=1,0.59,IF($Y$33=2,1.02,IF($Y$33=3,0.94,IF($Y$33=4,1.01,IF($Y$33=5,0.94,IF($Y$33=6,0.85,"SELECT OPT")))))))</f>
        <v>0.59</v>
      </c>
      <c r="G31" s="922"/>
      <c r="H31" s="921">
        <f>IF(AND($Y$33&lt;&gt;1,$Y$33&lt;&gt;2,$Y$33&lt;&gt;3,$Y$33&lt;&gt;4,$Y$33&lt;&gt;5,$Y$33&lt;&gt;6),"SELECT OPT",IF($Y$33=1,1.23,IF($Y$33=2,1.11,IF($Y$33=3,0.99,IF($Y$33=4,1.07,IF($Y$33=5,1.02,IF($Y$33=6,0.85,"SELECT OPT")))))))</f>
        <v>1.23</v>
      </c>
      <c r="I31" s="922"/>
      <c r="J31" s="923">
        <f>IF(AND($Y$33&lt;&gt;1,$Y$33&lt;&gt;2,$Y$33&lt;&gt;3,$Y$33&lt;&gt;4,$Y$33&lt;&gt;5,$Y$33&lt;&gt;6),"SELECT OPT",IF($Y$33=1,1.39,IF($Y$33=2,1.21,IF($Y$33=3,1.17,IF($Y$33=4,1.11,IF($Y$33=5,1.33,IF($Y$33=6,1.11,"SELECT OPT")))))))</f>
        <v>1.39</v>
      </c>
      <c r="K31" s="924"/>
      <c r="L31" s="557">
        <v>1.23</v>
      </c>
      <c r="M31" s="560">
        <v>0</v>
      </c>
      <c r="O31" s="81" t="str">
        <f t="shared" ref="O31:O39" si="0">IF(L29="","NULL",IF(AND(L29&gt;=F29,L29&lt;=J29),"OK!","ERRO"))</f>
        <v>OK!</v>
      </c>
      <c r="Q31" s="943" t="s">
        <v>87</v>
      </c>
      <c r="R31" s="933" t="s">
        <v>88</v>
      </c>
      <c r="S31" s="934"/>
      <c r="T31" s="935"/>
      <c r="U31" s="73">
        <f>Y29</f>
        <v>2</v>
      </c>
      <c r="V31" s="71">
        <v>2</v>
      </c>
      <c r="W31" s="72" t="s">
        <v>85</v>
      </c>
      <c r="X31" s="940"/>
      <c r="Y31" s="932"/>
    </row>
    <row r="32" spans="2:25">
      <c r="B32" s="925" t="s">
        <v>109</v>
      </c>
      <c r="C32" s="926"/>
      <c r="D32" s="926"/>
      <c r="E32" s="289" t="s">
        <v>110</v>
      </c>
      <c r="F32" s="921">
        <f>IF(AND($Y$33&lt;&gt;1,$Y$33&lt;&gt;2,$Y$33&lt;&gt;3,$Y$33&lt;&gt;4,$Y$33&lt;&gt;5,$Y$33&lt;&gt;6),"SELECT OPT",IF($Y$33=1,6.16,IF($Y$33=2,6.64,IF($Y$33=3,6.74,IF($Y$33=4,8,IF($Y$33=5,7.14,IF($Y$33=6,3.5,"SELECT OPT")))))))</f>
        <v>6.16</v>
      </c>
      <c r="G32" s="922"/>
      <c r="H32" s="921">
        <f>IF(AND($Y$33&lt;&gt;1,$Y$33&lt;&gt;2,$Y$33&lt;&gt;3,$Y$33&lt;&gt;4,$Y$33&lt;&gt;5,$Y$33&lt;&gt;6),"SELECT OPT",IF($Y$33=1,7.4,IF($Y$33=2,7.3,IF($Y$33=3,8.04,IF($Y$33=4,8.31,IF($Y$33=5,8.4,IF($Y$33=6,5.11,"SELECT OPT")))))))</f>
        <v>7.4</v>
      </c>
      <c r="I32" s="922"/>
      <c r="J32" s="923">
        <f>IF(AND($Y$33&lt;&gt;1,$Y$33&lt;&gt;2,$Y$33&lt;&gt;3,$Y$33&lt;&gt;4,$Y$33&lt;&gt;5,$Y$33&lt;&gt;6),"SELECT OPT",IF($Y$33=1,8.96,IF($Y$33=2,8.69,IF($Y$33=3,9.4,IF($Y$33=4,9.51,IF($Y$33=5,10.43,IF($Y$33=6,6.22,"SELECT OPT")))))))</f>
        <v>8.9600000000000009</v>
      </c>
      <c r="K32" s="924"/>
      <c r="L32" s="557">
        <v>6.16</v>
      </c>
      <c r="M32" s="560">
        <v>6.16</v>
      </c>
      <c r="O32" s="81" t="str">
        <f t="shared" si="0"/>
        <v>OK!</v>
      </c>
      <c r="Q32" s="943"/>
      <c r="R32" s="71"/>
      <c r="S32" s="70" t="s">
        <v>90</v>
      </c>
      <c r="T32" s="70" t="s">
        <v>91</v>
      </c>
      <c r="U32" s="70" t="s">
        <v>92</v>
      </c>
      <c r="V32" s="76"/>
      <c r="W32" s="77"/>
    </row>
    <row r="33" spans="1:25">
      <c r="B33" s="927" t="s">
        <v>111</v>
      </c>
      <c r="C33" s="928"/>
      <c r="D33" s="928"/>
      <c r="E33" s="290" t="s">
        <v>112</v>
      </c>
      <c r="F33" s="921">
        <f>SUM(F34:G37)</f>
        <v>5.65</v>
      </c>
      <c r="G33" s="922"/>
      <c r="H33" s="921">
        <f t="shared" ref="H33" si="1">SUM(H34:I37)</f>
        <v>6.65</v>
      </c>
      <c r="I33" s="922"/>
      <c r="J33" s="923">
        <f t="shared" ref="J33" si="2">SUM(J34:K37)</f>
        <v>8.65</v>
      </c>
      <c r="K33" s="924"/>
      <c r="L33" s="558">
        <f>SUM(L34:L37)</f>
        <v>5.65</v>
      </c>
      <c r="M33" s="560">
        <f>SUM(M34:M37)</f>
        <v>5.65</v>
      </c>
      <c r="O33" s="81" t="str">
        <f t="shared" si="0"/>
        <v>OK!</v>
      </c>
      <c r="Q33" s="943"/>
      <c r="R33" s="71">
        <v>1</v>
      </c>
      <c r="S33" s="74">
        <f>IF($Y$29=1,((((((20.34/100)+1)*(1-(5.15/100)))/(1-(9.65/100)))-1)*100),IF($Y$29=2,20.34,"SELECT OPT"))</f>
        <v>20.34</v>
      </c>
      <c r="T33" s="74">
        <f>IF($Y$29=1,((((((22.12/100)+1)*(1-(6.65/100)))/(1-(11.15/100)))-1)*100),IF($Y$29=2,22.12,"SELECT OPT"))</f>
        <v>22.12</v>
      </c>
      <c r="U33" s="74">
        <f>IF($Y$29=1,((((((25/100)+1)*(1-(8.65/100)))/(1-(13.15/100)))-1)*100),IF($Y$29=2,25,"SELECT OPT"))</f>
        <v>25</v>
      </c>
      <c r="V33" s="936" t="s">
        <v>87</v>
      </c>
      <c r="W33" s="937"/>
      <c r="X33" s="938" t="s">
        <v>83</v>
      </c>
      <c r="Y33" s="457">
        <v>1</v>
      </c>
    </row>
    <row r="34" spans="1:25">
      <c r="B34" s="925" t="s">
        <v>113</v>
      </c>
      <c r="C34" s="926"/>
      <c r="D34" s="926"/>
      <c r="E34" s="291"/>
      <c r="F34" s="921">
        <v>3</v>
      </c>
      <c r="G34" s="922"/>
      <c r="H34" s="921">
        <v>3</v>
      </c>
      <c r="I34" s="922"/>
      <c r="J34" s="923">
        <v>3</v>
      </c>
      <c r="K34" s="924"/>
      <c r="L34" s="557">
        <v>3</v>
      </c>
      <c r="M34" s="562">
        <v>3</v>
      </c>
      <c r="O34" s="81" t="str">
        <f t="shared" si="0"/>
        <v>OK!</v>
      </c>
      <c r="Q34" s="943"/>
      <c r="R34" s="71">
        <v>2</v>
      </c>
      <c r="S34" s="74">
        <f>IF($Y$29=1,((((((19.6/100)+1)*(1-(5.15/100)))/(1-(9.65/100)))-1)*100),IF($Y$29=2,19.6,"SELECT OPT"))</f>
        <v>19.600000000000001</v>
      </c>
      <c r="T34" s="74">
        <f>IF($Y$29=1,((((((20.97/100)+1)*(1-(6.65/100)))/(1-(11.15/100)))-1)*100),IF($Y$29=2,20.97,"SELECT OPT"))</f>
        <v>20.97</v>
      </c>
      <c r="U34" s="74">
        <f>IF($Y$29=1,((((((24.23/100)+1)*(1-(8.65/100)))/(1-(13.15/100)))-1)*100),IF($Y$29=2,24.23,"SELECT OPT"))</f>
        <v>24.23</v>
      </c>
      <c r="V34" s="71">
        <v>1</v>
      </c>
      <c r="W34" s="72" t="s">
        <v>89</v>
      </c>
      <c r="X34" s="939"/>
      <c r="Y34" s="458">
        <v>1</v>
      </c>
    </row>
    <row r="35" spans="1:25">
      <c r="B35" s="925" t="s">
        <v>114</v>
      </c>
      <c r="C35" s="926"/>
      <c r="D35" s="926"/>
      <c r="E35" s="291"/>
      <c r="F35" s="921">
        <v>0.65</v>
      </c>
      <c r="G35" s="922"/>
      <c r="H35" s="921">
        <v>0.65</v>
      </c>
      <c r="I35" s="922"/>
      <c r="J35" s="923">
        <v>0.65</v>
      </c>
      <c r="K35" s="924"/>
      <c r="L35" s="557">
        <v>0.65</v>
      </c>
      <c r="M35" s="562">
        <v>0.65</v>
      </c>
      <c r="O35" s="81" t="str">
        <f t="shared" si="0"/>
        <v>OK!</v>
      </c>
      <c r="Q35" s="943"/>
      <c r="R35" s="71">
        <v>3</v>
      </c>
      <c r="S35" s="74">
        <f>IF($Y$29=1,((((((20.76/100)+1)*(1-(5.15/100)))/(1-(9.65/100)))-1)*100),IF($Y$29=2,20.76,"SELECT OPT"))</f>
        <v>20.76</v>
      </c>
      <c r="T35" s="74">
        <f>IF($Y$29=1,((((((24.18/100)+1)*(1-(6.65/100)))/(1-(11.15/100)))-1)*100),IF($Y$29=2,24.18,"SELECT OPT"))</f>
        <v>24.18</v>
      </c>
      <c r="U35" s="74">
        <f>IF($Y$29=1,((((((26.44/100)+1)*(1-(8.65/100)))/(1-(13.15/100)))-1)*100),IF($Y$29=2,26.44,"SELECT OPT"))</f>
        <v>26.44</v>
      </c>
      <c r="V35" s="71">
        <v>2</v>
      </c>
      <c r="W35" s="72" t="s">
        <v>93</v>
      </c>
      <c r="X35" s="939"/>
      <c r="Y35" s="458"/>
    </row>
    <row r="36" spans="1:25">
      <c r="B36" s="925" t="s">
        <v>115</v>
      </c>
      <c r="C36" s="926"/>
      <c r="D36" s="926"/>
      <c r="E36" s="291"/>
      <c r="F36" s="921">
        <v>2</v>
      </c>
      <c r="G36" s="922"/>
      <c r="H36" s="921">
        <f>IF(AND($Y$33&lt;&gt;1,$Y$33&lt;&gt;2,$Y$33&lt;&gt;3,$Y$33&lt;&gt;4,$Y$33&lt;&gt;5,$Y$33&lt;&gt;6),"SELECT OPT",IF($Y$33=1,3,IF($Y$33=2,3,IF($Y$33=3,3,IF($Y$33=4,3,IF($Y$33=5,3,IF($Y$33=6,0,"SELECT OPT")))))))</f>
        <v>3</v>
      </c>
      <c r="I36" s="922"/>
      <c r="J36" s="923">
        <f>IF(AND($Y$33&lt;&gt;1,$Y$33&lt;&gt;2,$Y$33&lt;&gt;3,$Y$33&lt;&gt;4,$Y$33&lt;&gt;5,$Y$33&lt;&gt;6),"SELECT OPT",IF($Y$33=1,5,IF($Y$33=2,5,IF($Y$33=3,5,IF($Y$33=4,5,IF($Y$33=5,5,IF($Y$33=6,0,"SELECT OPT")))))))</f>
        <v>5</v>
      </c>
      <c r="K36" s="924"/>
      <c r="L36" s="557">
        <v>2</v>
      </c>
      <c r="M36" s="562">
        <v>2</v>
      </c>
      <c r="O36" s="81" t="str">
        <f t="shared" si="0"/>
        <v>OK!</v>
      </c>
      <c r="Q36" s="943"/>
      <c r="R36" s="71">
        <v>4</v>
      </c>
      <c r="S36" s="74">
        <f>IF($Y$29=1,((((((24/100)+1)*(1-(5.15/100)))/(1-(9.65/100)))-1)*100),IF($Y$29=2,24,"SELECT OPT"))</f>
        <v>24</v>
      </c>
      <c r="T36" s="74">
        <f>IF($Y$29=1,((((((25.84/100)+1)*(1-(6.65/100)))/(1-(11.15/100)))-1)*100),IF($Y$29=2,25.84,"SELECT OPT"))</f>
        <v>25.84</v>
      </c>
      <c r="U36" s="74">
        <f>IF($Y$29=1,((((((27.86/100)+1)*(1-(8.65/100)))/(1-(13.15/100)))-1)*100),IF($Y$29=2,27.86,"SELECT OPT"))</f>
        <v>27.86</v>
      </c>
      <c r="V36" s="71">
        <v>3</v>
      </c>
      <c r="W36" s="72" t="s">
        <v>94</v>
      </c>
      <c r="X36" s="939"/>
      <c r="Y36" s="458"/>
    </row>
    <row r="37" spans="1:25">
      <c r="B37" s="925" t="s">
        <v>116</v>
      </c>
      <c r="C37" s="926"/>
      <c r="D37" s="926"/>
      <c r="E37" s="291"/>
      <c r="F37" s="921">
        <f>IF(Y29=1,4.5,IF(Y29=2,0,""))</f>
        <v>0</v>
      </c>
      <c r="G37" s="922"/>
      <c r="H37" s="921">
        <f>IF(Y29=1,4.5,IF(Y29=2,0,""))</f>
        <v>0</v>
      </c>
      <c r="I37" s="922"/>
      <c r="J37" s="923">
        <f>IF(Y29=1,4.5,IF(Y29=2,0,""))</f>
        <v>0</v>
      </c>
      <c r="K37" s="924"/>
      <c r="L37" s="558">
        <v>0</v>
      </c>
      <c r="M37" s="562">
        <v>0</v>
      </c>
      <c r="O37" s="81" t="str">
        <f t="shared" si="0"/>
        <v>OK!</v>
      </c>
      <c r="Q37" s="943"/>
      <c r="R37" s="71">
        <v>5</v>
      </c>
      <c r="S37" s="74">
        <f>IF($Y$29=1,((((((22.8/100)+1)*(1-(5.15/100)))/(1-(9.65/100)))-1)*100),IF($Y$29=2,22.8,"SELECT OPT"))</f>
        <v>22.8</v>
      </c>
      <c r="T37" s="74">
        <f>IF($Y$29=1,((((((27.48/100)+1)*(1-(6.65/100)))/(1-(11.15/100)))-1)*100),IF($Y$29=2,27.48,"SELECT OPT"))</f>
        <v>27.48</v>
      </c>
      <c r="U37" s="74">
        <f>IF($Y$29=1,((((((30.95/100)+1)*(1-(8.65/100)))/(1-(13.15/100)))-1)*100),IF($Y$29=2,30.95,"SELECT OPT"))</f>
        <v>30.95</v>
      </c>
      <c r="V37" s="71">
        <v>4</v>
      </c>
      <c r="W37" s="72" t="s">
        <v>95</v>
      </c>
      <c r="X37" s="939"/>
      <c r="Y37" s="458"/>
    </row>
    <row r="38" spans="1:25">
      <c r="B38" s="946" t="s">
        <v>117</v>
      </c>
      <c r="C38" s="947"/>
      <c r="D38" s="947"/>
      <c r="E38" s="308"/>
      <c r="F38" s="948">
        <f>IF(AND($Y$33&lt;&gt;1,$Y$33&lt;&gt;2,$Y$33&lt;&gt;3,$Y$33&lt;&gt;4,$Y$33&lt;&gt;5,$Y$33&lt;&gt;6),"SELECT OPT",$S$39)</f>
        <v>20.34</v>
      </c>
      <c r="G38" s="949"/>
      <c r="H38" s="948">
        <f>IF(AND($Y$33&lt;&gt;1,$Y$33&lt;&gt;2,$Y$33&lt;&gt;3,$Y$33&lt;&gt;4,$Y$33&lt;&gt;5,$Y$33&lt;&gt;6),"SELECT OPT",$T$39)</f>
        <v>22.12</v>
      </c>
      <c r="I38" s="949"/>
      <c r="J38" s="950">
        <f>IF(AND($Y$33&lt;&gt;1,$Y$33&lt;&gt;2,$Y$33&lt;&gt;3,$Y$33&lt;&gt;4,$Y$33&lt;&gt;5,$Y$33&lt;&gt;6),"SELECT OPT",$U$39)</f>
        <v>25</v>
      </c>
      <c r="K38" s="951"/>
      <c r="L38" s="559">
        <f>ROUND(((((1+L28/100+L29/100+L30/100)*(1+L31/100)*(1+L32/100))/(1-L33/100))-1)*100,2)</f>
        <v>20.81</v>
      </c>
      <c r="M38" s="561">
        <f>ROUND(((((1+M28/100+M29/100+M30/100)*(1+M31/100)*(1+M32/100))/(1-M33/100))-1)*100,2)</f>
        <v>12.52</v>
      </c>
      <c r="O38" s="81" t="str">
        <f t="shared" si="0"/>
        <v>OK!</v>
      </c>
      <c r="R38" s="71">
        <v>6</v>
      </c>
      <c r="S38" s="74">
        <f>IF($Y$29=1,((((((11.1/100)+1)*(1-(3.65/100)))/(1-(8.15/100)))-1)*100),IF($Y$29=2,11.1,"SELECT OPT"))</f>
        <v>11.1</v>
      </c>
      <c r="T38" s="74">
        <f>IF($Y$29=1,((((((14.02/100)+1)*(1-(3.65/100)))/(1-(8.15/100)))-1)*100),IF($Y$29=2,14.02,"SELECT OPT"))</f>
        <v>14.02</v>
      </c>
      <c r="U38" s="74">
        <f>IF($Y$29=1,((((((16.8/100)+1)*(1-(3.65/100)))/(1-(8.15/100)))-1)*100),IF($Y$29=2,16.8,"SELECT OPT"))</f>
        <v>16.8</v>
      </c>
      <c r="V38" s="71">
        <v>5</v>
      </c>
      <c r="W38" s="72" t="s">
        <v>96</v>
      </c>
      <c r="X38" s="939"/>
      <c r="Y38" s="458"/>
    </row>
    <row r="39" spans="1:25">
      <c r="A39" s="69" t="s">
        <v>280</v>
      </c>
      <c r="B39" s="426"/>
      <c r="C39" s="422"/>
      <c r="D39" s="422"/>
      <c r="E39" s="422"/>
      <c r="F39" s="423"/>
      <c r="G39" s="423"/>
      <c r="H39" s="423"/>
      <c r="I39" s="423"/>
      <c r="J39" s="423"/>
      <c r="K39" s="423"/>
      <c r="L39" s="556"/>
      <c r="M39" s="554"/>
      <c r="O39" s="81" t="str">
        <f t="shared" si="0"/>
        <v>OK!</v>
      </c>
      <c r="P39" s="82"/>
      <c r="R39" s="78" t="s">
        <v>83</v>
      </c>
      <c r="S39" s="79">
        <f>VLOOKUP($Y$33,$R$33:$U$38,2,FALSE)</f>
        <v>20.34</v>
      </c>
      <c r="T39" s="79">
        <f>VLOOKUP($Y$33,$R$33:$U$38,3,FALSE)</f>
        <v>22.12</v>
      </c>
      <c r="U39" s="79">
        <f>VLOOKUP($Y$33,$R$33:$U$38,4,FALSE)</f>
        <v>25</v>
      </c>
      <c r="V39" s="71">
        <v>6</v>
      </c>
      <c r="W39" s="72" t="s">
        <v>97</v>
      </c>
      <c r="X39" s="940"/>
      <c r="Y39" s="459"/>
    </row>
    <row r="40" spans="1:25">
      <c r="B40" s="233"/>
      <c r="C40" s="420" t="s">
        <v>129</v>
      </c>
      <c r="D40" s="723"/>
      <c r="E40" s="723"/>
      <c r="F40" s="723"/>
      <c r="G40" s="723"/>
      <c r="H40" s="724"/>
      <c r="I40" s="724"/>
      <c r="J40" s="724"/>
      <c r="K40" s="421">
        <f>L38</f>
        <v>20.81</v>
      </c>
      <c r="L40" s="725"/>
      <c r="M40" s="235"/>
      <c r="O40" s="81" t="str">
        <f>IF(L38="","NULL",IF(AND(L38&gt;=F38,L38&lt;=J38),"OK!","ERRO"))</f>
        <v>OK!</v>
      </c>
      <c r="Q40" s="69">
        <f>ROUND(((((1+F28/100+F29/100+F30/100)*(1+F31/100)*(1+F32/100))/(1-F33/100))-1)*100,2)</f>
        <v>18.579999999999998</v>
      </c>
    </row>
    <row r="41" spans="1:25">
      <c r="B41" s="233"/>
      <c r="C41" s="192" t="s">
        <v>130</v>
      </c>
      <c r="D41" s="193"/>
      <c r="E41" s="193"/>
      <c r="F41" s="193"/>
      <c r="G41" s="193"/>
      <c r="H41" s="194"/>
      <c r="I41" s="194"/>
      <c r="J41" s="194"/>
      <c r="K41" s="195">
        <f>M38</f>
        <v>12.52</v>
      </c>
      <c r="L41" s="726"/>
      <c r="M41" s="236"/>
      <c r="O41" s="89"/>
    </row>
    <row r="42" spans="1:25">
      <c r="B42" s="233"/>
      <c r="H42" s="726"/>
      <c r="I42" s="726"/>
      <c r="J42" s="726"/>
      <c r="K42" s="726"/>
      <c r="L42" s="726"/>
      <c r="M42" s="236"/>
      <c r="O42" s="89"/>
    </row>
    <row r="43" spans="1:25">
      <c r="B43" s="233"/>
      <c r="H43" s="726"/>
      <c r="I43" s="726"/>
      <c r="J43" s="726"/>
      <c r="K43" s="726"/>
      <c r="L43" s="726"/>
      <c r="M43" s="236"/>
      <c r="O43" s="89"/>
    </row>
    <row r="44" spans="1:25" ht="29.45" customHeight="1">
      <c r="B44" s="237"/>
      <c r="C44" s="944" t="s">
        <v>131</v>
      </c>
      <c r="D44" s="944"/>
      <c r="E44" s="944"/>
      <c r="F44" s="944"/>
      <c r="G44" s="944"/>
      <c r="H44" s="944"/>
      <c r="I44" s="944"/>
      <c r="J44" s="945"/>
      <c r="K44" s="944"/>
      <c r="L44" s="944"/>
      <c r="M44" s="236"/>
      <c r="O44" s="89"/>
    </row>
    <row r="45" spans="1:25">
      <c r="B45" s="233"/>
      <c r="C45" s="723" t="s">
        <v>132</v>
      </c>
      <c r="D45" s="727"/>
      <c r="E45" s="727"/>
      <c r="F45" s="727"/>
      <c r="G45" s="727"/>
      <c r="H45" s="728"/>
      <c r="I45" s="728"/>
      <c r="J45" s="728"/>
      <c r="K45" s="728"/>
      <c r="L45" s="728"/>
      <c r="M45" s="236"/>
      <c r="O45" s="89"/>
    </row>
    <row r="46" spans="1:25">
      <c r="B46" s="233"/>
      <c r="H46" s="726"/>
      <c r="I46" s="726"/>
      <c r="J46" s="726"/>
      <c r="K46" s="726"/>
      <c r="L46" s="726"/>
      <c r="M46" s="236"/>
      <c r="O46" s="89"/>
    </row>
    <row r="47" spans="1:25">
      <c r="B47" s="233"/>
      <c r="H47" s="726"/>
      <c r="I47" s="726"/>
      <c r="J47" s="726"/>
      <c r="K47" s="726"/>
      <c r="L47" s="726"/>
      <c r="M47" s="236"/>
      <c r="O47" s="89"/>
    </row>
    <row r="48" spans="1:25">
      <c r="B48" s="233"/>
      <c r="H48" s="726"/>
      <c r="I48" s="726"/>
      <c r="J48" s="726"/>
      <c r="K48" s="726"/>
      <c r="L48" s="726"/>
      <c r="M48" s="236"/>
      <c r="O48" s="89"/>
    </row>
    <row r="49" spans="1:22">
      <c r="B49" s="233"/>
      <c r="H49" s="726"/>
      <c r="I49" s="726"/>
      <c r="J49" s="726"/>
      <c r="K49" s="726"/>
      <c r="L49" s="726"/>
      <c r="M49" s="236"/>
      <c r="O49" s="89"/>
    </row>
    <row r="50" spans="1:22">
      <c r="B50" s="233"/>
      <c r="H50" s="726"/>
      <c r="I50" s="726"/>
      <c r="J50" s="726"/>
      <c r="K50" s="726"/>
      <c r="L50" s="726"/>
      <c r="M50" s="236"/>
      <c r="O50" s="89"/>
    </row>
    <row r="51" spans="1:22">
      <c r="B51" s="233"/>
      <c r="H51" s="726"/>
      <c r="I51" s="726"/>
      <c r="J51" s="726"/>
      <c r="K51" s="726"/>
      <c r="L51" s="726"/>
      <c r="M51" s="236"/>
      <c r="O51" s="89"/>
    </row>
    <row r="52" spans="1:22">
      <c r="B52" s="233"/>
      <c r="I52" s="729"/>
      <c r="J52" s="729"/>
      <c r="K52" s="729"/>
      <c r="L52" s="729"/>
      <c r="M52" s="238"/>
    </row>
    <row r="53" spans="1:22">
      <c r="B53" s="233"/>
      <c r="I53" s="729"/>
      <c r="J53" s="729"/>
      <c r="K53" s="729"/>
      <c r="L53" s="729"/>
      <c r="M53" s="238"/>
    </row>
    <row r="54" spans="1:22" ht="15.75" customHeight="1">
      <c r="B54" s="233"/>
      <c r="E54" s="69" t="s">
        <v>133</v>
      </c>
      <c r="J54"/>
      <c r="K54"/>
      <c r="M54" s="234"/>
    </row>
    <row r="55" spans="1:22" ht="15.75">
      <c r="B55" s="233"/>
      <c r="E55" s="941" t="str">
        <f>'Orçamento Resumo'!C36</f>
        <v>VANESSA GONÇALVES ELUAN</v>
      </c>
      <c r="F55" s="941"/>
      <c r="G55" s="941"/>
      <c r="H55" s="941"/>
      <c r="I55" s="941"/>
      <c r="J55"/>
      <c r="K55"/>
      <c r="M55" s="234"/>
    </row>
    <row r="56" spans="1:22">
      <c r="B56" s="233"/>
      <c r="E56" s="941" t="str">
        <f>'Orçamento Resumo'!C37</f>
        <v>ENGENHEIRA CIVIL - CREA: 22380 - D/AC</v>
      </c>
      <c r="F56" s="941"/>
      <c r="G56" s="941"/>
      <c r="H56" s="941"/>
      <c r="I56" s="941"/>
      <c r="M56" s="234"/>
    </row>
    <row r="57" spans="1:22">
      <c r="B57" s="233"/>
      <c r="E57" s="942" t="s">
        <v>118</v>
      </c>
      <c r="F57" s="942"/>
      <c r="G57" s="942"/>
      <c r="H57" s="942"/>
      <c r="I57" s="942"/>
      <c r="M57" s="234"/>
    </row>
    <row r="58" spans="1:22">
      <c r="A58" s="69" t="s">
        <v>280</v>
      </c>
      <c r="B58" s="427"/>
      <c r="C58" s="424"/>
      <c r="D58" s="424"/>
      <c r="E58" s="424"/>
      <c r="F58" s="424"/>
      <c r="G58" s="424"/>
      <c r="H58" s="424"/>
      <c r="I58" s="424"/>
      <c r="J58" s="424"/>
      <c r="K58" s="424"/>
      <c r="L58" s="424"/>
      <c r="M58" s="428"/>
    </row>
    <row r="59" spans="1:22">
      <c r="B59" s="239" t="s">
        <v>119</v>
      </c>
      <c r="C59" s="730"/>
      <c r="D59" s="730" t="s">
        <v>120</v>
      </c>
      <c r="E59" s="730" t="s">
        <v>121</v>
      </c>
      <c r="F59" s="730"/>
      <c r="G59" s="730"/>
      <c r="H59" s="730"/>
      <c r="I59" s="730"/>
      <c r="J59" s="191"/>
      <c r="K59" s="730"/>
      <c r="L59" s="730"/>
      <c r="M59" s="240"/>
    </row>
    <row r="60" spans="1:22">
      <c r="B60" s="239"/>
      <c r="C60" s="730"/>
      <c r="D60" s="730" t="s">
        <v>122</v>
      </c>
      <c r="E60" s="730" t="s">
        <v>123</v>
      </c>
      <c r="F60" s="730"/>
      <c r="G60" s="730"/>
      <c r="H60" s="730"/>
      <c r="I60" s="730"/>
      <c r="J60" s="191"/>
      <c r="K60" s="730"/>
      <c r="L60" s="730"/>
      <c r="M60" s="240"/>
    </row>
    <row r="61" spans="1:22">
      <c r="B61" s="233"/>
      <c r="M61" s="234"/>
    </row>
    <row r="62" spans="1:22" ht="15.75" thickBot="1">
      <c r="B62" s="429"/>
      <c r="C62" s="430"/>
      <c r="D62" s="430"/>
      <c r="E62" s="430"/>
      <c r="F62" s="430"/>
      <c r="G62" s="430"/>
      <c r="H62" s="430"/>
      <c r="I62" s="430"/>
      <c r="J62" s="430"/>
      <c r="K62" s="430"/>
      <c r="L62" s="430"/>
      <c r="M62" s="431"/>
    </row>
    <row r="64" spans="1:22" s="75" customFormat="1"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O64" s="83"/>
      <c r="U64" s="76"/>
      <c r="V64" s="77"/>
    </row>
    <row r="65" spans="2:22" s="83" customFormat="1"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P65" s="75"/>
      <c r="Q65" s="75"/>
      <c r="R65" s="75"/>
      <c r="S65" s="75"/>
      <c r="U65" s="84"/>
      <c r="V65" s="85"/>
    </row>
    <row r="66" spans="2:22" s="86" customFormat="1"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O66" s="69"/>
      <c r="P66" s="69"/>
      <c r="Q66" s="69"/>
      <c r="R66" s="69"/>
      <c r="S66" s="69"/>
      <c r="U66" s="84"/>
      <c r="V66" s="85"/>
    </row>
    <row r="67" spans="2:22">
      <c r="P67" s="86"/>
      <c r="Q67" s="86"/>
      <c r="R67" s="86"/>
      <c r="S67" s="86"/>
    </row>
    <row r="68" spans="2:22">
      <c r="P68" s="86"/>
      <c r="Q68" s="86"/>
      <c r="R68" s="86"/>
      <c r="S68" s="86"/>
    </row>
    <row r="70" spans="2:22">
      <c r="C70" s="576" t="s">
        <v>420</v>
      </c>
      <c r="D70" s="576" t="s">
        <v>421</v>
      </c>
    </row>
    <row r="71" spans="2:22">
      <c r="C71" s="579" t="s">
        <v>422</v>
      </c>
      <c r="D71" s="580">
        <v>0.02</v>
      </c>
    </row>
    <row r="72" spans="2:22">
      <c r="C72" s="577" t="s">
        <v>423</v>
      </c>
      <c r="D72" s="578">
        <v>0.05</v>
      </c>
    </row>
    <row r="73" spans="2:22">
      <c r="C73" s="577" t="s">
        <v>424</v>
      </c>
      <c r="D73" s="578">
        <v>0.02</v>
      </c>
    </row>
    <row r="74" spans="2:22">
      <c r="C74" s="577" t="s">
        <v>425</v>
      </c>
      <c r="D74" s="578">
        <v>2.5000000000000001E-2</v>
      </c>
    </row>
    <row r="75" spans="2:22">
      <c r="C75" s="579" t="s">
        <v>426</v>
      </c>
      <c r="D75" s="580">
        <v>0.02</v>
      </c>
    </row>
    <row r="76" spans="2:22">
      <c r="C76" s="577" t="s">
        <v>427</v>
      </c>
      <c r="D76" s="578">
        <v>0.02</v>
      </c>
    </row>
    <row r="77" spans="2:22">
      <c r="C77" s="577" t="s">
        <v>428</v>
      </c>
      <c r="D77" s="578">
        <v>0.02</v>
      </c>
    </row>
    <row r="78" spans="2:22">
      <c r="C78" s="577" t="s">
        <v>429</v>
      </c>
      <c r="D78" s="578">
        <v>0.05</v>
      </c>
    </row>
    <row r="79" spans="2:22">
      <c r="C79" s="577" t="s">
        <v>430</v>
      </c>
      <c r="D79" s="578">
        <v>0.05</v>
      </c>
    </row>
    <row r="80" spans="2:22">
      <c r="C80" s="577" t="s">
        <v>431</v>
      </c>
      <c r="D80" s="578">
        <v>0.02</v>
      </c>
    </row>
    <row r="81" spans="3:4">
      <c r="C81" s="577" t="s">
        <v>432</v>
      </c>
      <c r="D81" s="578">
        <v>0.05</v>
      </c>
    </row>
    <row r="82" spans="3:4">
      <c r="C82" s="577" t="s">
        <v>433</v>
      </c>
      <c r="D82" s="578">
        <v>0.02</v>
      </c>
    </row>
    <row r="83" spans="3:4">
      <c r="C83" s="577" t="s">
        <v>434</v>
      </c>
      <c r="D83" s="578">
        <v>0.02</v>
      </c>
    </row>
    <row r="84" spans="3:4">
      <c r="C84" s="577" t="s">
        <v>435</v>
      </c>
      <c r="D84" s="578">
        <v>0.03</v>
      </c>
    </row>
    <row r="85" spans="3:4">
      <c r="C85" s="577" t="s">
        <v>436</v>
      </c>
      <c r="D85" s="578">
        <v>0.05</v>
      </c>
    </row>
    <row r="86" spans="3:4">
      <c r="C86" s="577" t="s">
        <v>437</v>
      </c>
      <c r="D86" s="578">
        <v>0.02</v>
      </c>
    </row>
    <row r="87" spans="3:4">
      <c r="C87" s="579" t="s">
        <v>438</v>
      </c>
      <c r="D87" s="580">
        <v>0.02</v>
      </c>
    </row>
    <row r="88" spans="3:4">
      <c r="C88" s="577" t="s">
        <v>439</v>
      </c>
      <c r="D88" s="578">
        <v>0.02</v>
      </c>
    </row>
    <row r="89" spans="3:4">
      <c r="C89" s="577" t="s">
        <v>440</v>
      </c>
      <c r="D89" s="578">
        <v>0.02</v>
      </c>
    </row>
    <row r="90" spans="3:4">
      <c r="C90" s="577" t="s">
        <v>441</v>
      </c>
      <c r="D90" s="578">
        <v>0.02</v>
      </c>
    </row>
    <row r="91" spans="3:4">
      <c r="C91" s="577" t="s">
        <v>442</v>
      </c>
      <c r="D91" s="578">
        <v>0.05</v>
      </c>
    </row>
    <row r="92" spans="3:4">
      <c r="C92" s="579" t="s">
        <v>443</v>
      </c>
      <c r="D92" s="580">
        <v>0.03</v>
      </c>
    </row>
  </sheetData>
  <mergeCells count="66">
    <mergeCell ref="B25:M25"/>
    <mergeCell ref="L26:M26"/>
    <mergeCell ref="B26:E27"/>
    <mergeCell ref="F26:K26"/>
    <mergeCell ref="F27:G27"/>
    <mergeCell ref="H27:I27"/>
    <mergeCell ref="J27:K27"/>
    <mergeCell ref="E56:I56"/>
    <mergeCell ref="E57:I57"/>
    <mergeCell ref="V29:W29"/>
    <mergeCell ref="X29:X31"/>
    <mergeCell ref="Q31:Q37"/>
    <mergeCell ref="F36:G36"/>
    <mergeCell ref="H36:I36"/>
    <mergeCell ref="J36:K36"/>
    <mergeCell ref="C44:L44"/>
    <mergeCell ref="E55:I55"/>
    <mergeCell ref="B38:D38"/>
    <mergeCell ref="F38:G38"/>
    <mergeCell ref="H38:I38"/>
    <mergeCell ref="J38:K38"/>
    <mergeCell ref="B37:D37"/>
    <mergeCell ref="F37:G37"/>
    <mergeCell ref="Y29:Y31"/>
    <mergeCell ref="R30:U30"/>
    <mergeCell ref="V33:W33"/>
    <mergeCell ref="X33:X39"/>
    <mergeCell ref="R31:T31"/>
    <mergeCell ref="B30:D30"/>
    <mergeCell ref="F30:G30"/>
    <mergeCell ref="H30:I30"/>
    <mergeCell ref="J30:K30"/>
    <mergeCell ref="O28:O29"/>
    <mergeCell ref="B29:D29"/>
    <mergeCell ref="F29:G29"/>
    <mergeCell ref="H29:I29"/>
    <mergeCell ref="J29:K29"/>
    <mergeCell ref="B28:D28"/>
    <mergeCell ref="F28:G28"/>
    <mergeCell ref="H28:I28"/>
    <mergeCell ref="J28:K28"/>
    <mergeCell ref="J34:K34"/>
    <mergeCell ref="B31:D31"/>
    <mergeCell ref="F31:G31"/>
    <mergeCell ref="H31:I31"/>
    <mergeCell ref="J31:K31"/>
    <mergeCell ref="B32:D32"/>
    <mergeCell ref="F32:G32"/>
    <mergeCell ref="H32:I32"/>
    <mergeCell ref="J32:K32"/>
    <mergeCell ref="C4:G4"/>
    <mergeCell ref="B9:M24"/>
    <mergeCell ref="H37:I37"/>
    <mergeCell ref="J37:K37"/>
    <mergeCell ref="B35:D35"/>
    <mergeCell ref="F35:G35"/>
    <mergeCell ref="H35:I35"/>
    <mergeCell ref="J35:K35"/>
    <mergeCell ref="B36:D36"/>
    <mergeCell ref="B33:D33"/>
    <mergeCell ref="F33:G33"/>
    <mergeCell ref="H33:I33"/>
    <mergeCell ref="J33:K33"/>
    <mergeCell ref="B34:D34"/>
    <mergeCell ref="F34:G34"/>
    <mergeCell ref="H34:I34"/>
  </mergeCells>
  <conditionalFormatting sqref="B3:C6">
    <cfRule type="expression" dxfId="13" priority="2029">
      <formula>$A4="r"</formula>
    </cfRule>
  </conditionalFormatting>
  <conditionalFormatting sqref="B2:M3 H4:M5 I6:M6 D7:M8 B8:C8 B9 B25:M25 B26:L26 B27:M60">
    <cfRule type="expression" dxfId="12" priority="6">
      <formula>$A2="r"</formula>
    </cfRule>
  </conditionalFormatting>
  <conditionalFormatting sqref="B2:M62">
    <cfRule type="expression" dxfId="11" priority="1">
      <formula>$A$1="a"</formula>
    </cfRule>
  </conditionalFormatting>
  <printOptions horizontalCentered="1"/>
  <pageMargins left="0.43307086614173229" right="0.31496062992125984" top="0.78740157480314965" bottom="0.55118110236220474" header="0.11811023622047245" footer="0.31496062992125984"/>
  <pageSetup paperSize="9" scale="60" orientation="portrait" r:id="rId1"/>
  <headerFooter>
    <oddHeader>&amp;L&amp;G&amp;C&amp;"Arial,Negrito"&amp;14&amp;K006600GOVERNO DO ESTADO DO ACRE
SECRETARIA DE ESTADO DE JUSTIÇA E SEGURANÇA PÚBLICA - SEJUSP
&amp;R&amp;G</oddHeader>
    <oddFooter>&amp;C&amp;"Arial,Normal"&amp;10&amp;K006600SEJUSP
DIVISÃO DE PROJETOS E OBRAS DA SEGURANÇA PÚBLICA&amp;R&amp;"Arial,Normal"&amp;10   &amp;K000000    &amp;K006600Página &amp;P de &amp;N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5" name="Drop Down 1">
              <controlPr defaultSize="0" print="0" autoLine="0" autoPict="0">
                <anchor moveWithCells="1">
                  <from>
                    <xdr:col>14</xdr:col>
                    <xdr:colOff>952500</xdr:colOff>
                    <xdr:row>10</xdr:row>
                    <xdr:rowOff>19050</xdr:rowOff>
                  </from>
                  <to>
                    <xdr:col>15</xdr:col>
                    <xdr:colOff>847725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6" name="Drop Down 2">
              <controlPr defaultSize="0" print="0" autoLine="0" autoPict="0">
                <anchor moveWithCells="1">
                  <from>
                    <xdr:col>14</xdr:col>
                    <xdr:colOff>962025</xdr:colOff>
                    <xdr:row>11</xdr:row>
                    <xdr:rowOff>66675</xdr:rowOff>
                  </from>
                  <to>
                    <xdr:col>19</xdr:col>
                    <xdr:colOff>95250</xdr:colOff>
                    <xdr:row>24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19003-F785-44F4-99F0-E6471D5BD65F}">
  <sheetPr codeName="Planilha4">
    <tabColor rgb="FF006600"/>
  </sheetPr>
  <dimension ref="A1:U46"/>
  <sheetViews>
    <sheetView showGridLines="0" view="pageBreakPreview" zoomScale="85" zoomScaleNormal="100" zoomScaleSheetLayoutView="85" workbookViewId="0">
      <selection activeCell="L42" sqref="L42"/>
    </sheetView>
  </sheetViews>
  <sheetFormatPr defaultRowHeight="15"/>
  <cols>
    <col min="2" max="2" width="15.85546875" customWidth="1"/>
    <col min="3" max="3" width="59.7109375" bestFit="1" customWidth="1"/>
    <col min="11" max="11" width="10.7109375" customWidth="1"/>
    <col min="16" max="16" width="31" bestFit="1" customWidth="1"/>
    <col min="17" max="17" width="19.42578125" customWidth="1"/>
    <col min="20" max="20" width="18.85546875" customWidth="1"/>
    <col min="21" max="21" width="12.5703125" bestFit="1" customWidth="1"/>
  </cols>
  <sheetData>
    <row r="1" spans="1:21" ht="15.75" thickBot="1"/>
    <row r="2" spans="1:21">
      <c r="A2" t="s">
        <v>280</v>
      </c>
      <c r="B2" s="531"/>
      <c r="C2" s="532"/>
      <c r="D2" s="532"/>
      <c r="E2" s="533"/>
      <c r="F2" s="532"/>
      <c r="G2" s="532"/>
      <c r="H2" s="532"/>
      <c r="I2" s="532"/>
      <c r="J2" s="532"/>
      <c r="K2" s="534"/>
    </row>
    <row r="3" spans="1:21">
      <c r="B3" s="115" t="str">
        <f>'Orçamento Resumo'!B6</f>
        <v>Objeto:</v>
      </c>
      <c r="C3" s="473" t="str">
        <f>'Orçamento Resumo'!C6</f>
        <v>Terraplanagem Do Centro Comunitário Pela Vida - Convive</v>
      </c>
      <c r="D3" s="474"/>
      <c r="E3" s="471"/>
      <c r="F3" s="471"/>
      <c r="H3" s="991" t="s">
        <v>0</v>
      </c>
      <c r="I3" s="991"/>
      <c r="J3" s="65" t="s">
        <v>80</v>
      </c>
      <c r="K3" s="241" t="s">
        <v>1</v>
      </c>
    </row>
    <row r="4" spans="1:21">
      <c r="B4" s="115" t="str">
        <f>'Orçamento Resumo'!B7</f>
        <v>Município:</v>
      </c>
      <c r="C4" s="473" t="str">
        <f>'Orçamento Resumo'!C7</f>
        <v>Rio Branco, Acre</v>
      </c>
      <c r="D4" s="474"/>
      <c r="F4" s="535"/>
      <c r="H4" s="992" t="s">
        <v>24</v>
      </c>
      <c r="I4" s="992"/>
      <c r="J4" s="537" t="str">
        <f>'Orçamento Resumo'!F7</f>
        <v>09/2025</v>
      </c>
      <c r="K4" s="242" t="str">
        <f>'Orçamento Resumo'!H7</f>
        <v>07/2025</v>
      </c>
    </row>
    <row r="5" spans="1:21">
      <c r="B5" s="115" t="str">
        <f>'Orçamento Resumo'!B8</f>
        <v>Endereço:</v>
      </c>
      <c r="C5" s="473" t="str">
        <f>'Orçamento Resumo'!C8</f>
        <v>Irineu Serra, Rio Branco/Ac</v>
      </c>
      <c r="D5" s="478"/>
      <c r="F5" s="536"/>
      <c r="H5" s="985" t="s">
        <v>205</v>
      </c>
      <c r="I5" s="985"/>
      <c r="J5" s="530" t="s">
        <v>39</v>
      </c>
      <c r="K5" s="128">
        <f>J44</f>
        <v>1.1425000000000001</v>
      </c>
      <c r="N5" s="98"/>
      <c r="P5" s="602" t="s">
        <v>477</v>
      </c>
      <c r="Q5" s="603">
        <v>6.0000000000000001E-3</v>
      </c>
      <c r="R5" s="603">
        <v>6.0000000000000001E-3</v>
      </c>
      <c r="S5" s="603">
        <v>6.0000000000000001E-3</v>
      </c>
      <c r="T5" s="603">
        <v>6.0000000000000001E-3</v>
      </c>
    </row>
    <row r="6" spans="1:21">
      <c r="B6" s="115" t="str">
        <f>'Orçamento Resumo'!B9</f>
        <v>Data:</v>
      </c>
      <c r="C6" s="564">
        <f ca="1">'Orçamento Resumo'!C9</f>
        <v>46097</v>
      </c>
      <c r="D6" s="482"/>
      <c r="H6" s="487" t="s">
        <v>206</v>
      </c>
      <c r="I6" s="487"/>
      <c r="J6" s="530"/>
      <c r="K6" s="128">
        <f>K44</f>
        <v>0.70110000000000006</v>
      </c>
    </row>
    <row r="7" spans="1:21" ht="14.45" customHeight="1">
      <c r="B7" s="115" t="s">
        <v>459</v>
      </c>
      <c r="C7" s="473" t="s">
        <v>516</v>
      </c>
      <c r="D7" s="478"/>
      <c r="F7" s="487"/>
      <c r="K7" s="243"/>
    </row>
    <row r="8" spans="1:21" ht="14.45" customHeight="1">
      <c r="A8" s="189" t="s">
        <v>280</v>
      </c>
      <c r="B8" s="451"/>
      <c r="C8" s="432"/>
      <c r="D8" s="433"/>
      <c r="E8" s="434"/>
      <c r="F8" s="435"/>
      <c r="G8" s="434"/>
      <c r="H8" s="435"/>
      <c r="I8" s="435"/>
      <c r="J8" s="436"/>
      <c r="K8" s="452"/>
    </row>
    <row r="9" spans="1:21">
      <c r="B9" s="986" t="s">
        <v>452</v>
      </c>
      <c r="C9" s="987"/>
      <c r="D9" s="987"/>
      <c r="E9" s="987"/>
      <c r="F9" s="987"/>
      <c r="G9" s="987"/>
      <c r="H9" s="987"/>
      <c r="I9" s="987"/>
      <c r="J9" s="988"/>
      <c r="K9" s="989"/>
      <c r="O9" s="972" t="s">
        <v>460</v>
      </c>
      <c r="P9" s="973"/>
      <c r="Q9" s="973"/>
      <c r="R9" s="973"/>
      <c r="S9" s="973"/>
      <c r="T9" s="974"/>
    </row>
    <row r="10" spans="1:21">
      <c r="B10" s="993" t="str">
        <f>"Encargos Sociais sobre a Mão de Obra - "&amp;C7</f>
        <v>Encargos Sociais sobre a Mão de Obra - Sem Desoneração</v>
      </c>
      <c r="C10" s="994"/>
      <c r="D10" s="994"/>
      <c r="E10" s="994"/>
      <c r="F10" s="994"/>
      <c r="G10" s="994"/>
      <c r="H10" s="994"/>
      <c r="I10" s="994"/>
      <c r="J10" s="995"/>
      <c r="K10" s="996"/>
      <c r="O10" s="975" t="s">
        <v>461</v>
      </c>
      <c r="P10" s="977" t="s">
        <v>462</v>
      </c>
      <c r="Q10" s="979" t="s">
        <v>463</v>
      </c>
      <c r="R10" s="980"/>
      <c r="S10" s="979" t="s">
        <v>464</v>
      </c>
      <c r="T10" s="980"/>
    </row>
    <row r="11" spans="1:21" ht="15" customHeight="1">
      <c r="B11" s="244" t="s">
        <v>75</v>
      </c>
      <c r="C11" s="990" t="s">
        <v>32</v>
      </c>
      <c r="D11" s="990"/>
      <c r="E11" s="990"/>
      <c r="F11" s="990"/>
      <c r="G11" s="990"/>
      <c r="H11" s="990"/>
      <c r="I11" s="990"/>
      <c r="J11" s="190" t="s">
        <v>141</v>
      </c>
      <c r="K11" s="245" t="s">
        <v>142</v>
      </c>
      <c r="O11" s="976"/>
      <c r="P11" s="978"/>
      <c r="Q11" s="600" t="s">
        <v>465</v>
      </c>
      <c r="R11" s="600" t="s">
        <v>466</v>
      </c>
      <c r="S11" s="600" t="s">
        <v>465</v>
      </c>
      <c r="T11" s="600" t="s">
        <v>466</v>
      </c>
    </row>
    <row r="12" spans="1:21" ht="15" customHeight="1">
      <c r="B12" s="246" t="s">
        <v>143</v>
      </c>
      <c r="C12" s="984" t="s">
        <v>201</v>
      </c>
      <c r="D12" s="984"/>
      <c r="E12" s="984"/>
      <c r="F12" s="984"/>
      <c r="G12" s="984"/>
      <c r="H12" s="984"/>
      <c r="I12" s="984"/>
      <c r="J12" s="538">
        <f>SUM(J13:J21)</f>
        <v>0.36800000000000005</v>
      </c>
      <c r="K12" s="247">
        <f>SUM(K13:K21)</f>
        <v>0.36800000000000005</v>
      </c>
      <c r="O12" s="972" t="s">
        <v>467</v>
      </c>
      <c r="P12" s="973"/>
      <c r="Q12" s="973"/>
      <c r="R12" s="973"/>
      <c r="S12" s="973"/>
      <c r="T12" s="974"/>
    </row>
    <row r="13" spans="1:21" ht="15" customHeight="1">
      <c r="B13" s="248" t="s">
        <v>144</v>
      </c>
      <c r="C13" s="983" t="s">
        <v>145</v>
      </c>
      <c r="D13" s="983"/>
      <c r="E13" s="983"/>
      <c r="F13" s="983"/>
      <c r="G13" s="983"/>
      <c r="H13" s="983"/>
      <c r="I13" s="983"/>
      <c r="J13" s="539">
        <f>IF($C$7="Com Desoneração",Q13,S13)</f>
        <v>0.2</v>
      </c>
      <c r="K13" s="249">
        <f>IF($C$7="Com Desoneração",R13,T13)</f>
        <v>0.2</v>
      </c>
      <c r="O13" s="601" t="s">
        <v>468</v>
      </c>
      <c r="P13" s="602" t="s">
        <v>469</v>
      </c>
      <c r="Q13" s="603">
        <v>0.05</v>
      </c>
      <c r="R13" s="603">
        <v>0.05</v>
      </c>
      <c r="S13" s="603">
        <v>0.2</v>
      </c>
      <c r="T13" s="603">
        <v>0.2</v>
      </c>
      <c r="U13" t="b">
        <f>P13=C13</f>
        <v>1</v>
      </c>
    </row>
    <row r="14" spans="1:21" ht="15" customHeight="1">
      <c r="B14" s="248" t="s">
        <v>146</v>
      </c>
      <c r="C14" s="983" t="s">
        <v>147</v>
      </c>
      <c r="D14" s="983"/>
      <c r="E14" s="983"/>
      <c r="F14" s="983"/>
      <c r="G14" s="983"/>
      <c r="H14" s="983"/>
      <c r="I14" s="983"/>
      <c r="J14" s="539">
        <f t="shared" ref="J14:J20" si="0">IF($C$7="Com Desoneração",Q14,S14)</f>
        <v>1.4999999999999999E-2</v>
      </c>
      <c r="K14" s="249">
        <f t="shared" ref="K14:K20" si="1">IF($C$7="Com Desoneração",R14,T14)</f>
        <v>1.4999999999999999E-2</v>
      </c>
      <c r="O14" s="604" t="s">
        <v>470</v>
      </c>
      <c r="P14" s="605" t="s">
        <v>471</v>
      </c>
      <c r="Q14" s="606">
        <v>1.4999999999999999E-2</v>
      </c>
      <c r="R14" s="606">
        <v>1.4999999999999999E-2</v>
      </c>
      <c r="S14" s="606">
        <v>1.4999999999999999E-2</v>
      </c>
      <c r="T14" s="606">
        <v>1.4999999999999999E-2</v>
      </c>
      <c r="U14" t="b">
        <f t="shared" ref="U14:U32" si="2">P14=C14</f>
        <v>1</v>
      </c>
    </row>
    <row r="15" spans="1:21" ht="15" customHeight="1">
      <c r="B15" s="248" t="s">
        <v>148</v>
      </c>
      <c r="C15" s="983" t="s">
        <v>149</v>
      </c>
      <c r="D15" s="983"/>
      <c r="E15" s="983"/>
      <c r="F15" s="983"/>
      <c r="G15" s="983"/>
      <c r="H15" s="983"/>
      <c r="I15" s="983"/>
      <c r="J15" s="539">
        <f t="shared" si="0"/>
        <v>0.01</v>
      </c>
      <c r="K15" s="249">
        <f t="shared" si="1"/>
        <v>0.01</v>
      </c>
      <c r="O15" s="601" t="s">
        <v>472</v>
      </c>
      <c r="P15" s="602" t="s">
        <v>473</v>
      </c>
      <c r="Q15" s="603">
        <v>0.01</v>
      </c>
      <c r="R15" s="603">
        <v>0.01</v>
      </c>
      <c r="S15" s="603">
        <v>0.01</v>
      </c>
      <c r="T15" s="603">
        <v>0.01</v>
      </c>
      <c r="U15" t="b">
        <f t="shared" si="2"/>
        <v>1</v>
      </c>
    </row>
    <row r="16" spans="1:21" ht="15" customHeight="1">
      <c r="B16" s="248" t="s">
        <v>150</v>
      </c>
      <c r="C16" s="983" t="s">
        <v>151</v>
      </c>
      <c r="D16" s="983"/>
      <c r="E16" s="983"/>
      <c r="F16" s="983"/>
      <c r="G16" s="983"/>
      <c r="H16" s="983"/>
      <c r="I16" s="983"/>
      <c r="J16" s="539">
        <f t="shared" si="0"/>
        <v>6.0000000000000001E-3</v>
      </c>
      <c r="K16" s="249">
        <f t="shared" si="1"/>
        <v>6.0000000000000001E-3</v>
      </c>
      <c r="O16" s="604" t="s">
        <v>474</v>
      </c>
      <c r="P16" s="602" t="s">
        <v>477</v>
      </c>
      <c r="Q16" s="603">
        <v>6.0000000000000001E-3</v>
      </c>
      <c r="R16" s="603">
        <v>6.0000000000000001E-3</v>
      </c>
      <c r="S16" s="603">
        <v>6.0000000000000001E-3</v>
      </c>
      <c r="T16" s="603">
        <v>6.0000000000000001E-3</v>
      </c>
      <c r="U16" t="b">
        <f t="shared" si="2"/>
        <v>1</v>
      </c>
    </row>
    <row r="17" spans="2:21" ht="15" customHeight="1">
      <c r="B17" s="248" t="s">
        <v>152</v>
      </c>
      <c r="C17" s="983" t="s">
        <v>153</v>
      </c>
      <c r="D17" s="983"/>
      <c r="E17" s="983"/>
      <c r="F17" s="983"/>
      <c r="G17" s="983"/>
      <c r="H17" s="983"/>
      <c r="I17" s="983"/>
      <c r="J17" s="539">
        <f t="shared" si="0"/>
        <v>2E-3</v>
      </c>
      <c r="K17" s="249">
        <f t="shared" si="1"/>
        <v>2E-3</v>
      </c>
      <c r="O17" s="601" t="s">
        <v>476</v>
      </c>
      <c r="P17" s="605" t="s">
        <v>475</v>
      </c>
      <c r="Q17" s="606">
        <v>2E-3</v>
      </c>
      <c r="R17" s="606">
        <v>2E-3</v>
      </c>
      <c r="S17" s="606">
        <v>2E-3</v>
      </c>
      <c r="T17" s="606">
        <v>2E-3</v>
      </c>
      <c r="U17" t="b">
        <f t="shared" si="2"/>
        <v>1</v>
      </c>
    </row>
    <row r="18" spans="2:21" ht="15" customHeight="1">
      <c r="B18" s="248" t="s">
        <v>154</v>
      </c>
      <c r="C18" s="983" t="s">
        <v>155</v>
      </c>
      <c r="D18" s="983"/>
      <c r="E18" s="983"/>
      <c r="F18" s="983"/>
      <c r="G18" s="983"/>
      <c r="H18" s="983"/>
      <c r="I18" s="983"/>
      <c r="J18" s="539">
        <f t="shared" si="0"/>
        <v>2.5000000000000001E-2</v>
      </c>
      <c r="K18" s="249">
        <f t="shared" si="1"/>
        <v>2.5000000000000001E-2</v>
      </c>
      <c r="O18" s="604" t="s">
        <v>478</v>
      </c>
      <c r="P18" s="605" t="s">
        <v>479</v>
      </c>
      <c r="Q18" s="606">
        <v>2.5000000000000001E-2</v>
      </c>
      <c r="R18" s="606">
        <v>2.5000000000000001E-2</v>
      </c>
      <c r="S18" s="606">
        <v>2.5000000000000001E-2</v>
      </c>
      <c r="T18" s="606">
        <v>2.5000000000000001E-2</v>
      </c>
      <c r="U18" t="b">
        <f t="shared" si="2"/>
        <v>1</v>
      </c>
    </row>
    <row r="19" spans="2:21" ht="15" customHeight="1">
      <c r="B19" s="248" t="s">
        <v>156</v>
      </c>
      <c r="C19" s="983" t="s">
        <v>157</v>
      </c>
      <c r="D19" s="983"/>
      <c r="E19" s="983"/>
      <c r="F19" s="983"/>
      <c r="G19" s="983"/>
      <c r="H19" s="983"/>
      <c r="I19" s="983"/>
      <c r="J19" s="539">
        <f t="shared" si="0"/>
        <v>0.03</v>
      </c>
      <c r="K19" s="249">
        <f t="shared" si="1"/>
        <v>0.03</v>
      </c>
      <c r="O19" s="601" t="s">
        <v>480</v>
      </c>
      <c r="P19" s="602" t="str">
        <f>C19</f>
        <v>Seguro Contra Acidentes do Trabalho</v>
      </c>
      <c r="Q19" s="603">
        <v>0.03</v>
      </c>
      <c r="R19" s="603">
        <v>0.03</v>
      </c>
      <c r="S19" s="603">
        <v>0.03</v>
      </c>
      <c r="T19" s="603">
        <v>0.03</v>
      </c>
      <c r="U19" t="b">
        <f>P19=C19</f>
        <v>1</v>
      </c>
    </row>
    <row r="20" spans="2:21" ht="15" customHeight="1">
      <c r="B20" s="248" t="s">
        <v>158</v>
      </c>
      <c r="C20" s="983" t="s">
        <v>159</v>
      </c>
      <c r="D20" s="983"/>
      <c r="E20" s="983"/>
      <c r="F20" s="983"/>
      <c r="G20" s="983"/>
      <c r="H20" s="983"/>
      <c r="I20" s="983"/>
      <c r="J20" s="539">
        <f t="shared" si="0"/>
        <v>0.08</v>
      </c>
      <c r="K20" s="249">
        <f t="shared" si="1"/>
        <v>0.08</v>
      </c>
      <c r="O20" s="604" t="s">
        <v>481</v>
      </c>
      <c r="P20" s="605" t="s">
        <v>482</v>
      </c>
      <c r="Q20" s="606">
        <v>0.08</v>
      </c>
      <c r="R20" s="606">
        <v>0.08</v>
      </c>
      <c r="S20" s="606">
        <v>0.08</v>
      </c>
      <c r="T20" s="606">
        <v>0.08</v>
      </c>
      <c r="U20" t="b">
        <f t="shared" si="2"/>
        <v>1</v>
      </c>
    </row>
    <row r="21" spans="2:21" ht="15" customHeight="1">
      <c r="B21" s="248" t="s">
        <v>203</v>
      </c>
      <c r="C21" s="983" t="s">
        <v>202</v>
      </c>
      <c r="D21" s="983"/>
      <c r="E21" s="983"/>
      <c r="F21" s="983"/>
      <c r="G21" s="983"/>
      <c r="H21" s="983"/>
      <c r="I21" s="983"/>
      <c r="J21" s="539">
        <f>IF($C$7="Com Desoneração",Q21,S21)</f>
        <v>0</v>
      </c>
      <c r="K21" s="249">
        <f>IF($C$7="Com Desoneração",R21,T21)</f>
        <v>0</v>
      </c>
      <c r="O21" s="601" t="s">
        <v>483</v>
      </c>
      <c r="P21" s="602" t="s">
        <v>484</v>
      </c>
      <c r="Q21" s="603">
        <v>0</v>
      </c>
      <c r="R21" s="603">
        <v>0</v>
      </c>
      <c r="S21" s="603">
        <v>0</v>
      </c>
      <c r="T21" s="603">
        <v>0</v>
      </c>
      <c r="U21" t="b">
        <f t="shared" si="2"/>
        <v>1</v>
      </c>
    </row>
    <row r="22" spans="2:21" ht="15" customHeight="1">
      <c r="B22" s="246" t="s">
        <v>160</v>
      </c>
      <c r="C22" s="984" t="s">
        <v>161</v>
      </c>
      <c r="D22" s="984"/>
      <c r="E22" s="984"/>
      <c r="F22" s="984"/>
      <c r="G22" s="984"/>
      <c r="H22" s="984"/>
      <c r="I22" s="984"/>
      <c r="J22" s="538">
        <f>SUM(J23:J32)</f>
        <v>0.47019999999999995</v>
      </c>
      <c r="K22" s="247">
        <f>SUM(K23:K32)</f>
        <v>0.17069999999999999</v>
      </c>
      <c r="O22" s="607" t="s">
        <v>485</v>
      </c>
      <c r="P22" s="607" t="s">
        <v>486</v>
      </c>
      <c r="Q22" s="608">
        <v>0.218</v>
      </c>
      <c r="R22" s="608">
        <v>0.218</v>
      </c>
      <c r="S22" s="608">
        <v>0.36799999999999999</v>
      </c>
      <c r="T22" s="608">
        <v>0.36799999999999999</v>
      </c>
    </row>
    <row r="23" spans="2:21" ht="15" customHeight="1">
      <c r="B23" s="248" t="s">
        <v>162</v>
      </c>
      <c r="C23" s="983" t="s">
        <v>163</v>
      </c>
      <c r="D23" s="983"/>
      <c r="E23" s="983"/>
      <c r="F23" s="983"/>
      <c r="G23" s="983"/>
      <c r="H23" s="983"/>
      <c r="I23" s="983"/>
      <c r="J23" s="539">
        <f>IF($C$7="Com Desoneração",Q23,S23)</f>
        <v>0.18049999999999999</v>
      </c>
      <c r="K23" s="249" t="str">
        <f>IF($C$7="Com Desoneração",R23,T23)</f>
        <v>Não incide</v>
      </c>
      <c r="O23" s="601" t="s">
        <v>487</v>
      </c>
      <c r="P23" s="629" t="str">
        <f>C23</f>
        <v>Descanso Semanal Remunerado</v>
      </c>
      <c r="Q23" s="603">
        <v>0.18049999999999999</v>
      </c>
      <c r="R23" s="601" t="s">
        <v>488</v>
      </c>
      <c r="S23" s="603">
        <v>0.18049999999999999</v>
      </c>
      <c r="T23" s="601" t="s">
        <v>488</v>
      </c>
      <c r="U23" t="b">
        <f>P23=C23</f>
        <v>1</v>
      </c>
    </row>
    <row r="24" spans="2:21" ht="15" customHeight="1">
      <c r="B24" s="248" t="s">
        <v>164</v>
      </c>
      <c r="C24" s="983" t="s">
        <v>165</v>
      </c>
      <c r="D24" s="983"/>
      <c r="E24" s="983"/>
      <c r="F24" s="983"/>
      <c r="G24" s="983"/>
      <c r="H24" s="983"/>
      <c r="I24" s="983"/>
      <c r="J24" s="539">
        <f t="shared" ref="J24:J31" si="3">IF($C$7="Com Desoneração",Q24,S24)</f>
        <v>4.7699999999999999E-2</v>
      </c>
      <c r="K24" s="249" t="str">
        <f t="shared" ref="K24:K31" si="4">IF($C$7="Com Desoneração",R24,T24)</f>
        <v>Não incide</v>
      </c>
      <c r="O24" s="604" t="s">
        <v>489</v>
      </c>
      <c r="P24" s="605" t="s">
        <v>490</v>
      </c>
      <c r="Q24" s="606">
        <v>4.7699999999999999E-2</v>
      </c>
      <c r="R24" s="604" t="s">
        <v>488</v>
      </c>
      <c r="S24" s="606">
        <v>4.7699999999999999E-2</v>
      </c>
      <c r="T24" s="604" t="s">
        <v>488</v>
      </c>
      <c r="U24" t="b">
        <f t="shared" si="2"/>
        <v>1</v>
      </c>
    </row>
    <row r="25" spans="2:21" ht="15" customHeight="1">
      <c r="B25" s="248" t="s">
        <v>166</v>
      </c>
      <c r="C25" s="983" t="s">
        <v>167</v>
      </c>
      <c r="D25" s="983"/>
      <c r="E25" s="983"/>
      <c r="F25" s="983"/>
      <c r="G25" s="983"/>
      <c r="H25" s="983"/>
      <c r="I25" s="983"/>
      <c r="J25" s="539">
        <f t="shared" si="3"/>
        <v>8.6E-3</v>
      </c>
      <c r="K25" s="249">
        <f t="shared" si="4"/>
        <v>6.4999999999999997E-3</v>
      </c>
      <c r="O25" s="601" t="s">
        <v>491</v>
      </c>
      <c r="P25" s="629" t="s">
        <v>167</v>
      </c>
      <c r="Q25" s="603">
        <v>8.6E-3</v>
      </c>
      <c r="R25" s="603">
        <v>6.4999999999999997E-3</v>
      </c>
      <c r="S25" s="603">
        <v>8.6E-3</v>
      </c>
      <c r="T25" s="603">
        <v>6.4999999999999997E-3</v>
      </c>
      <c r="U25" t="b">
        <f t="shared" si="2"/>
        <v>1</v>
      </c>
    </row>
    <row r="26" spans="2:21" ht="15" customHeight="1">
      <c r="B26" s="248" t="s">
        <v>168</v>
      </c>
      <c r="C26" s="983" t="s">
        <v>169</v>
      </c>
      <c r="D26" s="983"/>
      <c r="E26" s="983"/>
      <c r="F26" s="983"/>
      <c r="G26" s="983"/>
      <c r="H26" s="983"/>
      <c r="I26" s="983"/>
      <c r="J26" s="539">
        <f t="shared" si="3"/>
        <v>0.10970000000000001</v>
      </c>
      <c r="K26" s="249">
        <f t="shared" si="4"/>
        <v>8.3299999999999999E-2</v>
      </c>
      <c r="O26" s="604" t="s">
        <v>492</v>
      </c>
      <c r="P26" s="605" t="s">
        <v>493</v>
      </c>
      <c r="Q26" s="606">
        <v>0.10970000000000001</v>
      </c>
      <c r="R26" s="606">
        <v>8.3299999999999999E-2</v>
      </c>
      <c r="S26" s="606">
        <v>0.10970000000000001</v>
      </c>
      <c r="T26" s="606">
        <v>8.3299999999999999E-2</v>
      </c>
      <c r="U26" t="b">
        <f t="shared" si="2"/>
        <v>1</v>
      </c>
    </row>
    <row r="27" spans="2:21" ht="15" customHeight="1">
      <c r="B27" s="248" t="s">
        <v>170</v>
      </c>
      <c r="C27" s="983" t="s">
        <v>171</v>
      </c>
      <c r="D27" s="983"/>
      <c r="E27" s="983"/>
      <c r="F27" s="983"/>
      <c r="G27" s="983"/>
      <c r="H27" s="983"/>
      <c r="I27" s="983"/>
      <c r="J27" s="539">
        <f t="shared" si="3"/>
        <v>6.9999999999999999E-4</v>
      </c>
      <c r="K27" s="249">
        <f t="shared" si="4"/>
        <v>5.0000000000000001E-4</v>
      </c>
      <c r="O27" s="601" t="s">
        <v>494</v>
      </c>
      <c r="P27" s="609" t="s">
        <v>495</v>
      </c>
      <c r="Q27" s="610">
        <v>6.9999999999999999E-4</v>
      </c>
      <c r="R27" s="610">
        <v>5.0000000000000001E-4</v>
      </c>
      <c r="S27" s="611">
        <v>6.9999999999999999E-4</v>
      </c>
      <c r="T27" s="603">
        <v>5.0000000000000001E-4</v>
      </c>
      <c r="U27" t="b">
        <f t="shared" si="2"/>
        <v>1</v>
      </c>
    </row>
    <row r="28" spans="2:21" ht="15" customHeight="1">
      <c r="B28" s="248" t="s">
        <v>172</v>
      </c>
      <c r="C28" s="983" t="s">
        <v>173</v>
      </c>
      <c r="D28" s="983"/>
      <c r="E28" s="983"/>
      <c r="F28" s="983"/>
      <c r="G28" s="983"/>
      <c r="H28" s="983"/>
      <c r="I28" s="983"/>
      <c r="J28" s="539">
        <f t="shared" si="3"/>
        <v>7.3000000000000001E-3</v>
      </c>
      <c r="K28" s="249">
        <f t="shared" si="4"/>
        <v>5.5999999999999999E-3</v>
      </c>
      <c r="O28" s="604" t="s">
        <v>496</v>
      </c>
      <c r="P28" s="605" t="s">
        <v>497</v>
      </c>
      <c r="Q28" s="612">
        <v>7.3000000000000001E-3</v>
      </c>
      <c r="R28" s="613">
        <v>5.5999999999999999E-3</v>
      </c>
      <c r="S28" s="614">
        <v>7.3000000000000001E-3</v>
      </c>
      <c r="T28" s="606">
        <v>5.5999999999999999E-3</v>
      </c>
      <c r="U28" t="b">
        <f t="shared" si="2"/>
        <v>1</v>
      </c>
    </row>
    <row r="29" spans="2:21" ht="15" customHeight="1">
      <c r="B29" s="248" t="s">
        <v>174</v>
      </c>
      <c r="C29" s="983" t="s">
        <v>175</v>
      </c>
      <c r="D29" s="983"/>
      <c r="E29" s="983"/>
      <c r="F29" s="983"/>
      <c r="G29" s="983"/>
      <c r="H29" s="983"/>
      <c r="I29" s="983"/>
      <c r="J29" s="539">
        <f t="shared" si="3"/>
        <v>1.72E-2</v>
      </c>
      <c r="K29" s="249" t="str">
        <f t="shared" si="4"/>
        <v>Não incide</v>
      </c>
      <c r="O29" s="601" t="s">
        <v>498</v>
      </c>
      <c r="P29" s="630" t="s">
        <v>175</v>
      </c>
      <c r="Q29" s="611">
        <v>1.72E-2</v>
      </c>
      <c r="R29" s="601" t="s">
        <v>488</v>
      </c>
      <c r="S29" s="603">
        <v>1.72E-2</v>
      </c>
      <c r="T29" s="601" t="s">
        <v>488</v>
      </c>
      <c r="U29" t="b">
        <f t="shared" si="2"/>
        <v>1</v>
      </c>
    </row>
    <row r="30" spans="2:21" ht="15" customHeight="1">
      <c r="B30" s="248" t="s">
        <v>176</v>
      </c>
      <c r="C30" s="983" t="s">
        <v>177</v>
      </c>
      <c r="D30" s="983"/>
      <c r="E30" s="983"/>
      <c r="F30" s="983"/>
      <c r="G30" s="983"/>
      <c r="H30" s="983"/>
      <c r="I30" s="983"/>
      <c r="J30" s="539">
        <f t="shared" si="3"/>
        <v>1E-3</v>
      </c>
      <c r="K30" s="249">
        <f t="shared" si="4"/>
        <v>6.9999999999999999E-4</v>
      </c>
      <c r="O30" s="604" t="s">
        <v>499</v>
      </c>
      <c r="P30" s="631" t="s">
        <v>177</v>
      </c>
      <c r="Q30" s="606">
        <v>1E-3</v>
      </c>
      <c r="R30" s="612">
        <v>6.9999999999999999E-4</v>
      </c>
      <c r="S30" s="614">
        <v>1E-3</v>
      </c>
      <c r="T30" s="606">
        <v>6.9999999999999999E-4</v>
      </c>
      <c r="U30" t="b">
        <f t="shared" si="2"/>
        <v>1</v>
      </c>
    </row>
    <row r="31" spans="2:21" ht="15" customHeight="1">
      <c r="B31" s="248" t="s">
        <v>178</v>
      </c>
      <c r="C31" s="983" t="s">
        <v>179</v>
      </c>
      <c r="D31" s="983"/>
      <c r="E31" s="983"/>
      <c r="F31" s="983"/>
      <c r="G31" s="983"/>
      <c r="H31" s="983"/>
      <c r="I31" s="983"/>
      <c r="J31" s="539">
        <f t="shared" si="3"/>
        <v>9.7199999999999995E-2</v>
      </c>
      <c r="K31" s="249">
        <f t="shared" si="4"/>
        <v>7.3800000000000004E-2</v>
      </c>
      <c r="O31" s="601" t="s">
        <v>500</v>
      </c>
      <c r="P31" s="609" t="s">
        <v>501</v>
      </c>
      <c r="Q31" s="611">
        <v>9.7199999999999995E-2</v>
      </c>
      <c r="R31" s="603">
        <v>7.3800000000000004E-2</v>
      </c>
      <c r="S31" s="603">
        <v>9.7199999999999995E-2</v>
      </c>
      <c r="T31" s="603">
        <v>7.3800000000000004E-2</v>
      </c>
      <c r="U31" t="b">
        <f t="shared" si="2"/>
        <v>1</v>
      </c>
    </row>
    <row r="32" spans="2:21" ht="15" customHeight="1">
      <c r="B32" s="248" t="s">
        <v>180</v>
      </c>
      <c r="C32" s="983" t="s">
        <v>181</v>
      </c>
      <c r="D32" s="983"/>
      <c r="E32" s="983"/>
      <c r="F32" s="983"/>
      <c r="G32" s="983"/>
      <c r="H32" s="983"/>
      <c r="I32" s="983"/>
      <c r="J32" s="539">
        <f>IF($C$7="Com Desoneração",Q32,S32)</f>
        <v>2.9999999999999997E-4</v>
      </c>
      <c r="K32" s="249">
        <f>IF($C$7="Com Desoneração",R32,T32)</f>
        <v>2.9999999999999997E-4</v>
      </c>
      <c r="O32" s="604" t="s">
        <v>502</v>
      </c>
      <c r="P32" s="605" t="s">
        <v>503</v>
      </c>
      <c r="Q32" s="606">
        <v>2.9999999999999997E-4</v>
      </c>
      <c r="R32" s="606">
        <v>2.9999999999999997E-4</v>
      </c>
      <c r="S32" s="606">
        <v>2.9999999999999997E-4</v>
      </c>
      <c r="T32" s="606">
        <v>2.9999999999999997E-4</v>
      </c>
      <c r="U32" t="b">
        <f t="shared" si="2"/>
        <v>1</v>
      </c>
    </row>
    <row r="33" spans="2:21" ht="15" customHeight="1">
      <c r="B33" s="246" t="s">
        <v>182</v>
      </c>
      <c r="C33" s="984" t="s">
        <v>183</v>
      </c>
      <c r="D33" s="984"/>
      <c r="E33" s="984"/>
      <c r="F33" s="984"/>
      <c r="G33" s="984"/>
      <c r="H33" s="984"/>
      <c r="I33" s="984"/>
      <c r="J33" s="538">
        <f>SUM(J34:J38)</f>
        <v>0.12690000000000001</v>
      </c>
      <c r="K33" s="247">
        <f>SUM(K34:K38)</f>
        <v>9.6299999999999997E-2</v>
      </c>
      <c r="O33" s="615"/>
      <c r="P33" s="615"/>
      <c r="Q33" s="616"/>
      <c r="R33" s="616"/>
      <c r="S33" s="616"/>
      <c r="T33" s="616"/>
    </row>
    <row r="34" spans="2:21" ht="15" customHeight="1">
      <c r="B34" s="248" t="s">
        <v>184</v>
      </c>
      <c r="C34" s="983" t="s">
        <v>185</v>
      </c>
      <c r="D34" s="983"/>
      <c r="E34" s="983"/>
      <c r="F34" s="983"/>
      <c r="G34" s="983"/>
      <c r="H34" s="983"/>
      <c r="I34" s="983"/>
      <c r="J34" s="539">
        <f>IF($C$7="Com Desoneração",Q34,S34)</f>
        <v>4.9500000000000002E-2</v>
      </c>
      <c r="K34" s="249">
        <f>IF($C$7="Com Desoneração",R34,T34)</f>
        <v>3.7600000000000001E-2</v>
      </c>
      <c r="O34" s="601" t="s">
        <v>504</v>
      </c>
      <c r="P34" s="609" t="s">
        <v>505</v>
      </c>
      <c r="Q34" s="611">
        <v>4.9500000000000002E-2</v>
      </c>
      <c r="R34" s="603">
        <v>3.7600000000000001E-2</v>
      </c>
      <c r="S34" s="603">
        <v>4.9500000000000002E-2</v>
      </c>
      <c r="T34" s="603">
        <v>3.7600000000000001E-2</v>
      </c>
      <c r="U34" t="b">
        <f>P34=C34</f>
        <v>1</v>
      </c>
    </row>
    <row r="35" spans="2:21" ht="15" customHeight="1">
      <c r="B35" s="248" t="s">
        <v>186</v>
      </c>
      <c r="C35" s="983" t="s">
        <v>187</v>
      </c>
      <c r="D35" s="983"/>
      <c r="E35" s="983"/>
      <c r="F35" s="983"/>
      <c r="G35" s="983"/>
      <c r="H35" s="983"/>
      <c r="I35" s="983"/>
      <c r="J35" s="539">
        <f t="shared" ref="J35:J37" si="5">IF($C$7="Com Desoneração",Q35,S35)</f>
        <v>1.1999999999999999E-3</v>
      </c>
      <c r="K35" s="249">
        <f t="shared" ref="K35:K38" si="6">IF($C$7="Com Desoneração",R35,T35)</f>
        <v>8.9999999999999998E-4</v>
      </c>
      <c r="O35" s="604" t="s">
        <v>506</v>
      </c>
      <c r="P35" s="617" t="s">
        <v>507</v>
      </c>
      <c r="Q35" s="614">
        <v>1.1999999999999999E-3</v>
      </c>
      <c r="R35" s="606">
        <v>8.9999999999999998E-4</v>
      </c>
      <c r="S35" s="606">
        <v>1.1999999999999999E-3</v>
      </c>
      <c r="T35" s="606">
        <v>8.9999999999999998E-4</v>
      </c>
      <c r="U35" t="b">
        <f t="shared" ref="U35:U41" si="7">P35=C35</f>
        <v>1</v>
      </c>
    </row>
    <row r="36" spans="2:21" ht="15" customHeight="1">
      <c r="B36" s="248" t="s">
        <v>188</v>
      </c>
      <c r="C36" s="983" t="s">
        <v>189</v>
      </c>
      <c r="D36" s="983"/>
      <c r="E36" s="983"/>
      <c r="F36" s="983"/>
      <c r="G36" s="983"/>
      <c r="H36" s="983"/>
      <c r="I36" s="983"/>
      <c r="J36" s="539">
        <f t="shared" si="5"/>
        <v>3.9399999999999998E-2</v>
      </c>
      <c r="K36" s="249">
        <f t="shared" si="6"/>
        <v>2.9899999999999999E-2</v>
      </c>
      <c r="O36" s="601" t="s">
        <v>508</v>
      </c>
      <c r="P36" s="609" t="s">
        <v>509</v>
      </c>
      <c r="Q36" s="611">
        <v>3.9399999999999998E-2</v>
      </c>
      <c r="R36" s="603">
        <v>2.9899999999999999E-2</v>
      </c>
      <c r="S36" s="603">
        <v>3.9399999999999998E-2</v>
      </c>
      <c r="T36" s="603">
        <v>2.9899999999999999E-2</v>
      </c>
      <c r="U36" t="b">
        <f t="shared" si="7"/>
        <v>1</v>
      </c>
    </row>
    <row r="37" spans="2:21" ht="15" customHeight="1">
      <c r="B37" s="248" t="s">
        <v>190</v>
      </c>
      <c r="C37" s="983" t="s">
        <v>191</v>
      </c>
      <c r="D37" s="983"/>
      <c r="E37" s="983"/>
      <c r="F37" s="983"/>
      <c r="G37" s="983"/>
      <c r="H37" s="983"/>
      <c r="I37" s="983"/>
      <c r="J37" s="539">
        <f t="shared" si="5"/>
        <v>3.2599999999999997E-2</v>
      </c>
      <c r="K37" s="249">
        <f t="shared" si="6"/>
        <v>2.47E-2</v>
      </c>
      <c r="O37" s="604" t="s">
        <v>510</v>
      </c>
      <c r="P37" s="632" t="s">
        <v>515</v>
      </c>
      <c r="Q37" s="614">
        <v>3.2599999999999997E-2</v>
      </c>
      <c r="R37" s="606">
        <v>2.47E-2</v>
      </c>
      <c r="S37" s="606">
        <v>3.2599999999999997E-2</v>
      </c>
      <c r="T37" s="606">
        <v>2.47E-2</v>
      </c>
      <c r="U37" t="b">
        <f t="shared" si="7"/>
        <v>1</v>
      </c>
    </row>
    <row r="38" spans="2:21" ht="15" customHeight="1">
      <c r="B38" s="248" t="s">
        <v>192</v>
      </c>
      <c r="C38" s="983" t="s">
        <v>193</v>
      </c>
      <c r="D38" s="983"/>
      <c r="E38" s="983"/>
      <c r="F38" s="983"/>
      <c r="G38" s="983"/>
      <c r="H38" s="983"/>
      <c r="I38" s="983"/>
      <c r="J38" s="539">
        <f>IF($C$7="Com Desoneração",Q38,S38)</f>
        <v>4.1999999999999997E-3</v>
      </c>
      <c r="K38" s="249">
        <f t="shared" si="6"/>
        <v>3.2000000000000002E-3</v>
      </c>
      <c r="O38" s="601" t="s">
        <v>511</v>
      </c>
      <c r="P38" s="602" t="s">
        <v>512</v>
      </c>
      <c r="Q38" s="603">
        <v>4.1999999999999997E-3</v>
      </c>
      <c r="R38" s="603">
        <v>3.2000000000000002E-3</v>
      </c>
      <c r="S38" s="603">
        <v>4.1999999999999997E-3</v>
      </c>
      <c r="T38" s="603">
        <v>3.2000000000000002E-3</v>
      </c>
      <c r="U38" t="b">
        <f t="shared" si="7"/>
        <v>1</v>
      </c>
    </row>
    <row r="39" spans="2:21" ht="15" customHeight="1">
      <c r="B39" s="246" t="s">
        <v>194</v>
      </c>
      <c r="C39" s="984" t="s">
        <v>195</v>
      </c>
      <c r="D39" s="984"/>
      <c r="E39" s="984"/>
      <c r="F39" s="984"/>
      <c r="G39" s="984"/>
      <c r="H39" s="984"/>
      <c r="I39" s="984"/>
      <c r="J39" s="538">
        <f>SUM(J40:J41)</f>
        <v>0.17739999999999997</v>
      </c>
      <c r="K39" s="247">
        <f>SUM(K40:K41)</f>
        <v>6.6099999999999992E-2</v>
      </c>
    </row>
    <row r="40" spans="2:21" ht="15" customHeight="1">
      <c r="B40" s="248" t="s">
        <v>196</v>
      </c>
      <c r="C40" s="983" t="s">
        <v>197</v>
      </c>
      <c r="D40" s="983"/>
      <c r="E40" s="983"/>
      <c r="F40" s="983"/>
      <c r="G40" s="983"/>
      <c r="H40" s="983"/>
      <c r="I40" s="983"/>
      <c r="J40" s="539">
        <f>IF($C$7="Com Desoneração",Q40,S40)</f>
        <v>0.17299999999999999</v>
      </c>
      <c r="K40" s="249">
        <f>IF($C$7="Com Desoneração",R40,T40)</f>
        <v>6.2799999999999995E-2</v>
      </c>
      <c r="O40" s="618" t="s">
        <v>513</v>
      </c>
      <c r="P40" s="619" t="str">
        <f>C40</f>
        <v>Reincidência do Grupo “A” sobre o Grupo “B”</v>
      </c>
      <c r="Q40" s="620">
        <v>9.7000000000000003E-2</v>
      </c>
      <c r="R40" s="621">
        <v>3.3000000000000002E-2</v>
      </c>
      <c r="S40" s="621">
        <v>0.17299999999999999</v>
      </c>
      <c r="T40" s="621">
        <v>6.2799999999999995E-2</v>
      </c>
      <c r="U40" t="b">
        <f>P40=C40</f>
        <v>1</v>
      </c>
    </row>
    <row r="41" spans="2:21" ht="15" customHeight="1">
      <c r="B41" s="248" t="s">
        <v>198</v>
      </c>
      <c r="C41" s="983" t="s">
        <v>199</v>
      </c>
      <c r="D41" s="983"/>
      <c r="E41" s="983"/>
      <c r="F41" s="983"/>
      <c r="G41" s="983"/>
      <c r="H41" s="983"/>
      <c r="I41" s="983"/>
      <c r="J41" s="539">
        <f>IF($C$7="Com Desoneração",Q41,S41)</f>
        <v>4.4000000000000003E-3</v>
      </c>
      <c r="K41" s="249">
        <f>IF($C$7="Com Desoneração",R41,T41)</f>
        <v>3.3E-3</v>
      </c>
      <c r="O41" s="622" t="s">
        <v>514</v>
      </c>
      <c r="P41" s="623" t="str">
        <f>C41</f>
        <v>Reincidência do Grupo “A” sobre o Aviso Prévio Trabalhado e Reincidência do FGTS sobre Aviso Prévio Indenizado</v>
      </c>
      <c r="Q41" s="624">
        <v>4.1999999999999997E-3</v>
      </c>
      <c r="R41" s="625">
        <v>3.2000000000000002E-3</v>
      </c>
      <c r="S41" s="625">
        <v>4.4000000000000003E-3</v>
      </c>
      <c r="T41" s="625">
        <v>3.3E-3</v>
      </c>
      <c r="U41" t="b">
        <f t="shared" si="7"/>
        <v>1</v>
      </c>
    </row>
    <row r="42" spans="2:21" ht="15" customHeight="1">
      <c r="B42" s="246" t="s">
        <v>52</v>
      </c>
      <c r="C42" s="984" t="s">
        <v>200</v>
      </c>
      <c r="D42" s="984"/>
      <c r="E42" s="984"/>
      <c r="F42" s="984"/>
      <c r="G42" s="984"/>
      <c r="H42" s="984"/>
      <c r="I42" s="984"/>
      <c r="J42" s="540"/>
      <c r="K42" s="247"/>
      <c r="O42" s="597"/>
      <c r="P42" s="598"/>
      <c r="Q42" s="598"/>
      <c r="R42" s="598"/>
      <c r="S42" s="598"/>
      <c r="T42" s="599"/>
    </row>
    <row r="43" spans="2:21">
      <c r="B43" s="140"/>
      <c r="K43" s="243"/>
    </row>
    <row r="44" spans="2:21" ht="15.75" thickBot="1">
      <c r="B44" s="981" t="s">
        <v>204</v>
      </c>
      <c r="C44" s="982"/>
      <c r="D44" s="982"/>
      <c r="E44" s="982"/>
      <c r="F44" s="982"/>
      <c r="G44" s="982"/>
      <c r="H44" s="982"/>
      <c r="I44" s="982"/>
      <c r="J44" s="250">
        <f>SUM(J39,J33,J22,J12)</f>
        <v>1.1425000000000001</v>
      </c>
      <c r="K44" s="251">
        <f>SUM(K39,K33,K22,K12)</f>
        <v>0.70110000000000006</v>
      </c>
    </row>
    <row r="45" spans="2:21">
      <c r="B45" s="101"/>
      <c r="J45" s="102"/>
      <c r="O45" s="615"/>
      <c r="P45" s="626"/>
      <c r="Q45" s="627"/>
      <c r="R45" s="616"/>
      <c r="S45" s="616"/>
      <c r="T45" s="616"/>
    </row>
    <row r="46" spans="2:21">
      <c r="O46" s="597"/>
      <c r="P46" s="599"/>
      <c r="Q46" s="628"/>
      <c r="R46" s="628"/>
      <c r="S46" s="628"/>
      <c r="T46" s="628"/>
    </row>
  </sheetData>
  <mergeCells count="44">
    <mergeCell ref="H3:I3"/>
    <mergeCell ref="H4:I4"/>
    <mergeCell ref="B10:K10"/>
    <mergeCell ref="C13:I13"/>
    <mergeCell ref="C14:I14"/>
    <mergeCell ref="C18:I18"/>
    <mergeCell ref="H5:I5"/>
    <mergeCell ref="B9:K9"/>
    <mergeCell ref="C11:I11"/>
    <mergeCell ref="C12:I12"/>
    <mergeCell ref="C15:I15"/>
    <mergeCell ref="C16:I16"/>
    <mergeCell ref="C17:I17"/>
    <mergeCell ref="C25:I25"/>
    <mergeCell ref="C35:I35"/>
    <mergeCell ref="C36:I36"/>
    <mergeCell ref="C37:I37"/>
    <mergeCell ref="C26:I26"/>
    <mergeCell ref="C27:I27"/>
    <mergeCell ref="C28:I28"/>
    <mergeCell ref="C29:I29"/>
    <mergeCell ref="C30:I30"/>
    <mergeCell ref="C31:I31"/>
    <mergeCell ref="O12:T12"/>
    <mergeCell ref="B44:I44"/>
    <mergeCell ref="C38:I38"/>
    <mergeCell ref="C39:I39"/>
    <mergeCell ref="C40:I40"/>
    <mergeCell ref="C41:I41"/>
    <mergeCell ref="C42:I42"/>
    <mergeCell ref="C21:I21"/>
    <mergeCell ref="C32:I32"/>
    <mergeCell ref="C33:I33"/>
    <mergeCell ref="C34:I34"/>
    <mergeCell ref="C19:I19"/>
    <mergeCell ref="C20:I20"/>
    <mergeCell ref="C22:I22"/>
    <mergeCell ref="C23:I23"/>
    <mergeCell ref="C24:I24"/>
    <mergeCell ref="O9:T9"/>
    <mergeCell ref="O10:O11"/>
    <mergeCell ref="P10:P11"/>
    <mergeCell ref="Q10:R10"/>
    <mergeCell ref="S10:T10"/>
  </mergeCells>
  <phoneticPr fontId="58" type="noConversion"/>
  <conditionalFormatting sqref="A8">
    <cfRule type="expression" dxfId="10" priority="8">
      <formula>$A8="r"</formula>
    </cfRule>
  </conditionalFormatting>
  <conditionalFormatting sqref="B2:K3 B4:I4 B5:G7 B8:K44">
    <cfRule type="expression" dxfId="9" priority="9">
      <formula>$A2="r"</formula>
    </cfRule>
  </conditionalFormatting>
  <conditionalFormatting sqref="H5:K5">
    <cfRule type="expression" dxfId="8" priority="2024">
      <formula>$A7="r"</formula>
    </cfRule>
  </conditionalFormatting>
  <conditionalFormatting sqref="H6:K6">
    <cfRule type="expression" dxfId="7" priority="2027">
      <formula>#REF!="r"</formula>
    </cfRule>
  </conditionalFormatting>
  <dataValidations count="1">
    <dataValidation type="list" allowBlank="1" showInputMessage="1" showErrorMessage="1" sqref="C7" xr:uid="{E41EC00F-EA7E-4740-885F-F65B37A1D722}">
      <formula1>"Com Desoneração,Sem Desoneração"</formula1>
    </dataValidation>
  </dataValidations>
  <printOptions horizontalCentered="1"/>
  <pageMargins left="0.43307086614173229" right="0.31496062992125984" top="0.78740157480314965" bottom="0.55118110236220474" header="0.11811023622047245" footer="0.31496062992125984"/>
  <pageSetup paperSize="9" scale="60" orientation="portrait" r:id="rId1"/>
  <headerFooter>
    <oddHeader>&amp;L&amp;G&amp;C&amp;"Arial,Negrito"&amp;14&amp;K006600GOVERNO DO ESTADO DO ACRE
SECRETARIA DE ESTADO DE JUSTIÇA E SEGURANÇA PÚBLICA - SEJUSP
&amp;R&amp;G</oddHeader>
    <oddFooter>&amp;C&amp;"Arial,Normal"&amp;10&amp;K006600SEJUSP
DIVISÃO DE PROJETOS E OBRAS DA SEGURANÇA PÚBLICA&amp;R&amp;"Arial,Normal"&amp;10   &amp;K000000    &amp;K006600Página &amp;P de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3BD5C-3805-462C-9E0A-1B337BEFCCA5}">
  <sheetPr codeName="Planilha6">
    <tabColor rgb="FF006600"/>
  </sheetPr>
  <dimension ref="A1:S102"/>
  <sheetViews>
    <sheetView showGridLines="0" view="pageBreakPreview" zoomScale="85" zoomScaleNormal="70" zoomScaleSheetLayoutView="85" workbookViewId="0">
      <selection activeCell="B2" sqref="B2:M92"/>
    </sheetView>
  </sheetViews>
  <sheetFormatPr defaultRowHeight="15"/>
  <cols>
    <col min="2" max="2" width="10.28515625" style="104" customWidth="1"/>
    <col min="3" max="3" width="8.42578125" customWidth="1"/>
    <col min="4" max="4" width="74.28515625" style="204" customWidth="1"/>
    <col min="5" max="5" width="10.85546875" style="204" customWidth="1"/>
    <col min="7" max="7" width="16.140625" customWidth="1"/>
    <col min="8" max="8" width="12.42578125" customWidth="1"/>
    <col min="9" max="9" width="11.42578125" style="90" customWidth="1"/>
    <col min="10" max="10" width="10" style="90" customWidth="1"/>
    <col min="12" max="12" width="17.85546875" style="90" bestFit="1" customWidth="1"/>
    <col min="13" max="13" width="19.42578125" style="127" customWidth="1"/>
  </cols>
  <sheetData>
    <row r="1" spans="1:13" ht="15.75" thickBot="1"/>
    <row r="2" spans="1:13">
      <c r="A2" s="111" t="s">
        <v>280</v>
      </c>
      <c r="B2" s="541"/>
      <c r="C2" s="533"/>
      <c r="D2" s="543"/>
      <c r="E2" s="543"/>
      <c r="F2" s="542"/>
      <c r="G2" s="542"/>
      <c r="H2" s="542"/>
      <c r="I2" s="544"/>
      <c r="J2" s="544"/>
      <c r="K2" s="542"/>
      <c r="L2" s="544"/>
      <c r="M2" s="545"/>
    </row>
    <row r="3" spans="1:13">
      <c r="B3" s="115" t="str">
        <f>'Orçamento Resumo'!B6</f>
        <v>Objeto:</v>
      </c>
      <c r="C3" s="473" t="str">
        <f>'Orçamento Resumo'!C6</f>
        <v>Terraplanagem Do Centro Comunitário Pela Vida - Convive</v>
      </c>
      <c r="D3" s="663"/>
      <c r="F3" s="535"/>
      <c r="K3" s="997" t="s">
        <v>0</v>
      </c>
      <c r="L3" s="997"/>
      <c r="M3" s="998"/>
    </row>
    <row r="4" spans="1:13">
      <c r="B4" s="115" t="str">
        <f>'Orçamento Resumo'!B7</f>
        <v>Município:</v>
      </c>
      <c r="C4" s="473" t="str">
        <f>'Orçamento Resumo'!C7</f>
        <v>Rio Branco, Acre</v>
      </c>
      <c r="D4" s="663"/>
      <c r="F4" s="536"/>
      <c r="H4" s="536"/>
      <c r="L4" s="764" t="str">
        <f>'Orçamento Resumo'!F6</f>
        <v>SINAPI, SBC</v>
      </c>
      <c r="M4" s="263"/>
    </row>
    <row r="5" spans="1:13">
      <c r="B5" s="115" t="str">
        <f>'Orçamento Resumo'!B8</f>
        <v>Endereço:</v>
      </c>
      <c r="C5" s="765" t="str">
        <f>'Orçamento Resumo'!C8</f>
        <v>Irineu Serra, Rio Branco/Ac</v>
      </c>
      <c r="D5" s="661"/>
      <c r="J5" s="1000" t="s">
        <v>24</v>
      </c>
      <c r="K5" s="1000"/>
      <c r="L5" s="766" t="str">
        <f>'Orçamento Resumo'!F7</f>
        <v>09/2025</v>
      </c>
      <c r="M5" s="453"/>
    </row>
    <row r="6" spans="1:13">
      <c r="B6" s="115" t="str">
        <f>'Orçamento Resumo'!B9</f>
        <v>Data:</v>
      </c>
      <c r="C6" s="999">
        <f ca="1">'Orçamento Resumo'!C9</f>
        <v>46097</v>
      </c>
      <c r="D6" s="999"/>
      <c r="F6" s="487"/>
      <c r="H6" s="487"/>
      <c r="M6" s="264"/>
    </row>
    <row r="7" spans="1:13">
      <c r="A7" t="s">
        <v>280</v>
      </c>
      <c r="B7" s="425"/>
      <c r="C7" s="399"/>
      <c r="D7" s="662"/>
      <c r="E7" s="437"/>
      <c r="F7" s="438"/>
      <c r="G7" s="439"/>
      <c r="H7" s="438"/>
      <c r="I7" s="440"/>
      <c r="J7" s="440"/>
      <c r="K7" s="439"/>
      <c r="L7" s="440"/>
      <c r="M7" s="454"/>
    </row>
    <row r="8" spans="1:13" ht="14.45" customHeight="1">
      <c r="B8" s="1011" t="s">
        <v>539</v>
      </c>
      <c r="C8" s="1012"/>
      <c r="D8" s="1012"/>
      <c r="E8" s="1012"/>
      <c r="F8" s="1012"/>
      <c r="G8" s="1012"/>
      <c r="H8" s="1012"/>
      <c r="I8" s="1012"/>
      <c r="J8" s="1012"/>
      <c r="K8" s="1012"/>
      <c r="L8" s="1012"/>
      <c r="M8" s="1013"/>
    </row>
    <row r="9" spans="1:13" ht="26.25">
      <c r="B9" s="1003" t="s">
        <v>30</v>
      </c>
      <c r="C9" s="1005" t="s">
        <v>31</v>
      </c>
      <c r="D9" s="1005" t="s">
        <v>32</v>
      </c>
      <c r="E9" s="1005" t="s">
        <v>68</v>
      </c>
      <c r="F9" s="1005" t="s">
        <v>33</v>
      </c>
      <c r="G9" s="761" t="s">
        <v>77</v>
      </c>
      <c r="H9" s="762" t="s">
        <v>972</v>
      </c>
      <c r="I9" s="1009" t="s">
        <v>36</v>
      </c>
      <c r="J9" s="1010"/>
      <c r="K9" s="1005" t="s">
        <v>207</v>
      </c>
      <c r="L9" s="1007" t="s">
        <v>208</v>
      </c>
      <c r="M9" s="1001" t="s">
        <v>209</v>
      </c>
    </row>
    <row r="10" spans="1:13" ht="22.9" customHeight="1">
      <c r="B10" s="1004"/>
      <c r="C10" s="1006"/>
      <c r="D10" s="1006"/>
      <c r="E10" s="1006"/>
      <c r="F10" s="1006"/>
      <c r="G10" s="196" t="s">
        <v>210</v>
      </c>
      <c r="H10" s="196" t="s">
        <v>210</v>
      </c>
      <c r="I10" s="196" t="s">
        <v>210</v>
      </c>
      <c r="J10" s="197" t="s">
        <v>212</v>
      </c>
      <c r="K10" s="1006"/>
      <c r="L10" s="1008"/>
      <c r="M10" s="1002"/>
    </row>
    <row r="11" spans="1:13" ht="25.5">
      <c r="B11" s="767" t="s">
        <v>311</v>
      </c>
      <c r="C11" s="338" t="s">
        <v>1</v>
      </c>
      <c r="D11" s="338" t="s">
        <v>312</v>
      </c>
      <c r="E11" s="338" t="s">
        <v>69</v>
      </c>
      <c r="F11" s="339" t="s">
        <v>48</v>
      </c>
      <c r="G11" s="337" t="s">
        <v>684</v>
      </c>
      <c r="H11" s="337" t="s">
        <v>685</v>
      </c>
      <c r="I11" s="337" t="s">
        <v>686</v>
      </c>
      <c r="J11" s="340">
        <v>2899.44</v>
      </c>
      <c r="K11" s="337" t="s">
        <v>687</v>
      </c>
      <c r="L11" s="340">
        <v>2899.44</v>
      </c>
      <c r="M11" s="768" t="s">
        <v>688</v>
      </c>
    </row>
    <row r="12" spans="1:13" ht="23.1" customHeight="1">
      <c r="B12" s="767" t="s">
        <v>689</v>
      </c>
      <c r="C12" s="338" t="s">
        <v>80</v>
      </c>
      <c r="D12" s="338" t="s">
        <v>690</v>
      </c>
      <c r="E12" s="338" t="s">
        <v>69</v>
      </c>
      <c r="F12" s="339" t="s">
        <v>270</v>
      </c>
      <c r="G12" s="337" t="s">
        <v>691</v>
      </c>
      <c r="H12" s="337" t="s">
        <v>692</v>
      </c>
      <c r="I12" s="337" t="s">
        <v>693</v>
      </c>
      <c r="J12" s="340">
        <v>2772.5895</v>
      </c>
      <c r="K12" s="337" t="s">
        <v>308</v>
      </c>
      <c r="L12" s="340">
        <v>5672.0294999999996</v>
      </c>
      <c r="M12" s="768" t="s">
        <v>694</v>
      </c>
    </row>
    <row r="13" spans="1:13" ht="25.5">
      <c r="B13" s="767" t="s">
        <v>213</v>
      </c>
      <c r="C13" s="338" t="s">
        <v>1</v>
      </c>
      <c r="D13" s="338" t="s">
        <v>214</v>
      </c>
      <c r="E13" s="338" t="s">
        <v>69</v>
      </c>
      <c r="F13" s="339" t="s">
        <v>55</v>
      </c>
      <c r="G13" s="337" t="s">
        <v>695</v>
      </c>
      <c r="H13" s="337" t="s">
        <v>571</v>
      </c>
      <c r="I13" s="337" t="s">
        <v>696</v>
      </c>
      <c r="J13" s="340">
        <v>2189.0662944812998</v>
      </c>
      <c r="K13" s="337" t="s">
        <v>697</v>
      </c>
      <c r="L13" s="340">
        <v>7861.0957944812999</v>
      </c>
      <c r="M13" s="768" t="s">
        <v>698</v>
      </c>
    </row>
    <row r="14" spans="1:13" ht="23.1" customHeight="1">
      <c r="B14" s="767" t="s">
        <v>699</v>
      </c>
      <c r="C14" s="338" t="s">
        <v>80</v>
      </c>
      <c r="D14" s="338" t="s">
        <v>700</v>
      </c>
      <c r="E14" s="338" t="s">
        <v>69</v>
      </c>
      <c r="F14" s="339" t="s">
        <v>270</v>
      </c>
      <c r="G14" s="337" t="s">
        <v>691</v>
      </c>
      <c r="H14" s="337" t="s">
        <v>701</v>
      </c>
      <c r="I14" s="337" t="s">
        <v>702</v>
      </c>
      <c r="J14" s="340">
        <v>2166.0810164999998</v>
      </c>
      <c r="K14" s="337" t="s">
        <v>697</v>
      </c>
      <c r="L14" s="340">
        <v>10027.1768109813</v>
      </c>
      <c r="M14" s="768" t="s">
        <v>703</v>
      </c>
    </row>
    <row r="15" spans="1:13">
      <c r="B15" s="767" t="s">
        <v>704</v>
      </c>
      <c r="C15" s="338" t="s">
        <v>80</v>
      </c>
      <c r="D15" s="338" t="s">
        <v>705</v>
      </c>
      <c r="E15" s="338" t="s">
        <v>69</v>
      </c>
      <c r="F15" s="339" t="s">
        <v>48</v>
      </c>
      <c r="G15" s="337" t="s">
        <v>706</v>
      </c>
      <c r="H15" s="337" t="s">
        <v>707</v>
      </c>
      <c r="I15" s="337" t="s">
        <v>708</v>
      </c>
      <c r="J15" s="340">
        <v>1907.113618656</v>
      </c>
      <c r="K15" s="337" t="s">
        <v>269</v>
      </c>
      <c r="L15" s="340">
        <v>11934.2904296373</v>
      </c>
      <c r="M15" s="768" t="s">
        <v>709</v>
      </c>
    </row>
    <row r="16" spans="1:13">
      <c r="B16" s="767" t="s">
        <v>710</v>
      </c>
      <c r="C16" s="338" t="s">
        <v>80</v>
      </c>
      <c r="D16" s="338" t="s">
        <v>711</v>
      </c>
      <c r="E16" s="338" t="s">
        <v>69</v>
      </c>
      <c r="F16" s="339" t="s">
        <v>50</v>
      </c>
      <c r="G16" s="337" t="s">
        <v>712</v>
      </c>
      <c r="H16" s="337" t="s">
        <v>713</v>
      </c>
      <c r="I16" s="337" t="s">
        <v>714</v>
      </c>
      <c r="J16" s="340">
        <v>1901.3831654400001</v>
      </c>
      <c r="K16" s="337" t="s">
        <v>269</v>
      </c>
      <c r="L16" s="340">
        <v>13835.6735950773</v>
      </c>
      <c r="M16" s="768" t="s">
        <v>715</v>
      </c>
    </row>
    <row r="17" spans="2:13">
      <c r="B17" s="767" t="s">
        <v>215</v>
      </c>
      <c r="C17" s="338" t="s">
        <v>1</v>
      </c>
      <c r="D17" s="338" t="s">
        <v>216</v>
      </c>
      <c r="E17" s="338" t="s">
        <v>69</v>
      </c>
      <c r="F17" s="339" t="s">
        <v>55</v>
      </c>
      <c r="G17" s="337" t="s">
        <v>716</v>
      </c>
      <c r="H17" s="337" t="s">
        <v>717</v>
      </c>
      <c r="I17" s="337" t="s">
        <v>718</v>
      </c>
      <c r="J17" s="340">
        <v>1626.9120568400699</v>
      </c>
      <c r="K17" s="337" t="s">
        <v>313</v>
      </c>
      <c r="L17" s="340">
        <v>15462.58565191737</v>
      </c>
      <c r="M17" s="768" t="s">
        <v>719</v>
      </c>
    </row>
    <row r="18" spans="2:13" ht="23.1" customHeight="1">
      <c r="B18" s="767" t="s">
        <v>220</v>
      </c>
      <c r="C18" s="338" t="s">
        <v>1</v>
      </c>
      <c r="D18" s="338" t="s">
        <v>221</v>
      </c>
      <c r="E18" s="338" t="s">
        <v>69</v>
      </c>
      <c r="F18" s="339" t="s">
        <v>55</v>
      </c>
      <c r="G18" s="337" t="s">
        <v>723</v>
      </c>
      <c r="H18" s="337" t="s">
        <v>724</v>
      </c>
      <c r="I18" s="337" t="s">
        <v>725</v>
      </c>
      <c r="J18" s="340">
        <v>809.25439150440002</v>
      </c>
      <c r="K18" s="337" t="s">
        <v>290</v>
      </c>
      <c r="L18" s="340">
        <v>16271.840043421769</v>
      </c>
      <c r="M18" s="768" t="s">
        <v>726</v>
      </c>
    </row>
    <row r="19" spans="2:13">
      <c r="B19" s="769" t="s">
        <v>727</v>
      </c>
      <c r="C19" s="342" t="s">
        <v>80</v>
      </c>
      <c r="D19" s="342" t="s">
        <v>728</v>
      </c>
      <c r="E19" s="342" t="s">
        <v>69</v>
      </c>
      <c r="F19" s="343" t="s">
        <v>50</v>
      </c>
      <c r="G19" s="341" t="s">
        <v>729</v>
      </c>
      <c r="H19" s="341" t="s">
        <v>730</v>
      </c>
      <c r="I19" s="341" t="s">
        <v>731</v>
      </c>
      <c r="J19" s="344">
        <v>643.88878883999996</v>
      </c>
      <c r="K19" s="341" t="s">
        <v>318</v>
      </c>
      <c r="L19" s="344">
        <v>16915.728832261771</v>
      </c>
      <c r="M19" s="770" t="s">
        <v>546</v>
      </c>
    </row>
    <row r="20" spans="2:13">
      <c r="B20" s="769" t="s">
        <v>732</v>
      </c>
      <c r="C20" s="342" t="s">
        <v>1</v>
      </c>
      <c r="D20" s="342" t="s">
        <v>733</v>
      </c>
      <c r="E20" s="342" t="s">
        <v>69</v>
      </c>
      <c r="F20" s="343" t="s">
        <v>23</v>
      </c>
      <c r="G20" s="341" t="s">
        <v>734</v>
      </c>
      <c r="H20" s="341" t="s">
        <v>735</v>
      </c>
      <c r="I20" s="341" t="s">
        <v>735</v>
      </c>
      <c r="J20" s="344">
        <v>562.85379</v>
      </c>
      <c r="K20" s="341" t="s">
        <v>258</v>
      </c>
      <c r="L20" s="344">
        <v>17478.582622261769</v>
      </c>
      <c r="M20" s="770" t="s">
        <v>559</v>
      </c>
    </row>
    <row r="21" spans="2:13" ht="23.1" customHeight="1">
      <c r="B21" s="769" t="s">
        <v>736</v>
      </c>
      <c r="C21" s="342" t="s">
        <v>80</v>
      </c>
      <c r="D21" s="342" t="s">
        <v>737</v>
      </c>
      <c r="E21" s="342" t="s">
        <v>69</v>
      </c>
      <c r="F21" s="343" t="s">
        <v>48</v>
      </c>
      <c r="G21" s="341" t="s">
        <v>738</v>
      </c>
      <c r="H21" s="341" t="s">
        <v>739</v>
      </c>
      <c r="I21" s="341" t="s">
        <v>740</v>
      </c>
      <c r="J21" s="344">
        <v>453.37383504000002</v>
      </c>
      <c r="K21" s="341" t="s">
        <v>259</v>
      </c>
      <c r="L21" s="344">
        <v>17931.956457301771</v>
      </c>
      <c r="M21" s="770" t="s">
        <v>741</v>
      </c>
    </row>
    <row r="22" spans="2:13" ht="23.1" customHeight="1">
      <c r="B22" s="769" t="s">
        <v>742</v>
      </c>
      <c r="C22" s="342" t="s">
        <v>1</v>
      </c>
      <c r="D22" s="342" t="s">
        <v>743</v>
      </c>
      <c r="E22" s="342" t="s">
        <v>69</v>
      </c>
      <c r="F22" s="343" t="s">
        <v>55</v>
      </c>
      <c r="G22" s="341" t="s">
        <v>744</v>
      </c>
      <c r="H22" s="341" t="s">
        <v>572</v>
      </c>
      <c r="I22" s="341" t="s">
        <v>745</v>
      </c>
      <c r="J22" s="344">
        <v>408.241152</v>
      </c>
      <c r="K22" s="341" t="s">
        <v>260</v>
      </c>
      <c r="L22" s="344">
        <v>18340.197609301769</v>
      </c>
      <c r="M22" s="770" t="s">
        <v>746</v>
      </c>
    </row>
    <row r="23" spans="2:13">
      <c r="B23" s="769" t="s">
        <v>751</v>
      </c>
      <c r="C23" s="342" t="s">
        <v>80</v>
      </c>
      <c r="D23" s="342" t="s">
        <v>752</v>
      </c>
      <c r="E23" s="342" t="s">
        <v>69</v>
      </c>
      <c r="F23" s="343" t="s">
        <v>50</v>
      </c>
      <c r="G23" s="341" t="s">
        <v>753</v>
      </c>
      <c r="H23" s="341" t="s">
        <v>754</v>
      </c>
      <c r="I23" s="341" t="s">
        <v>755</v>
      </c>
      <c r="J23" s="344">
        <v>358.74287880000003</v>
      </c>
      <c r="K23" s="341" t="s">
        <v>261</v>
      </c>
      <c r="L23" s="344">
        <v>18698.940488101769</v>
      </c>
      <c r="M23" s="770" t="s">
        <v>756</v>
      </c>
    </row>
    <row r="24" spans="2:13" ht="23.1" customHeight="1">
      <c r="B24" s="769" t="s">
        <v>224</v>
      </c>
      <c r="C24" s="342" t="s">
        <v>1</v>
      </c>
      <c r="D24" s="342" t="s">
        <v>225</v>
      </c>
      <c r="E24" s="342" t="s">
        <v>69</v>
      </c>
      <c r="F24" s="343" t="s">
        <v>55</v>
      </c>
      <c r="G24" s="341" t="s">
        <v>723</v>
      </c>
      <c r="H24" s="341" t="s">
        <v>757</v>
      </c>
      <c r="I24" s="341" t="s">
        <v>758</v>
      </c>
      <c r="J24" s="344">
        <v>355.14041641559999</v>
      </c>
      <c r="K24" s="341" t="s">
        <v>261</v>
      </c>
      <c r="L24" s="344">
        <v>19054.08090451737</v>
      </c>
      <c r="M24" s="770" t="s">
        <v>759</v>
      </c>
    </row>
    <row r="25" spans="2:13" ht="23.1" customHeight="1">
      <c r="B25" s="769" t="s">
        <v>328</v>
      </c>
      <c r="C25" s="342" t="s">
        <v>80</v>
      </c>
      <c r="D25" s="342" t="s">
        <v>762</v>
      </c>
      <c r="E25" s="342" t="s">
        <v>69</v>
      </c>
      <c r="F25" s="343" t="s">
        <v>50</v>
      </c>
      <c r="G25" s="341" t="s">
        <v>763</v>
      </c>
      <c r="H25" s="341" t="s">
        <v>764</v>
      </c>
      <c r="I25" s="341" t="s">
        <v>765</v>
      </c>
      <c r="J25" s="344">
        <v>314.13741060000001</v>
      </c>
      <c r="K25" s="341" t="s">
        <v>262</v>
      </c>
      <c r="L25" s="344">
        <v>19368.21831511737</v>
      </c>
      <c r="M25" s="770" t="s">
        <v>560</v>
      </c>
    </row>
    <row r="26" spans="2:13" ht="23.1" customHeight="1">
      <c r="B26" s="769" t="s">
        <v>766</v>
      </c>
      <c r="C26" s="342" t="s">
        <v>80</v>
      </c>
      <c r="D26" s="342" t="s">
        <v>767</v>
      </c>
      <c r="E26" s="342" t="s">
        <v>69</v>
      </c>
      <c r="F26" s="343" t="s">
        <v>23</v>
      </c>
      <c r="G26" s="341" t="s">
        <v>768</v>
      </c>
      <c r="H26" s="341" t="s">
        <v>769</v>
      </c>
      <c r="I26" s="341" t="s">
        <v>770</v>
      </c>
      <c r="J26" s="344">
        <v>304.44119999999998</v>
      </c>
      <c r="K26" s="341" t="s">
        <v>262</v>
      </c>
      <c r="L26" s="344">
        <v>19672.659515117371</v>
      </c>
      <c r="M26" s="770" t="s">
        <v>771</v>
      </c>
    </row>
    <row r="27" spans="2:13">
      <c r="B27" s="769" t="s">
        <v>772</v>
      </c>
      <c r="C27" s="342" t="s">
        <v>80</v>
      </c>
      <c r="D27" s="342" t="s">
        <v>773</v>
      </c>
      <c r="E27" s="342" t="s">
        <v>69</v>
      </c>
      <c r="F27" s="343" t="s">
        <v>23</v>
      </c>
      <c r="G27" s="341" t="s">
        <v>774</v>
      </c>
      <c r="H27" s="341" t="s">
        <v>775</v>
      </c>
      <c r="I27" s="341" t="s">
        <v>776</v>
      </c>
      <c r="J27" s="344">
        <v>259.90580160000002</v>
      </c>
      <c r="K27" s="341" t="s">
        <v>263</v>
      </c>
      <c r="L27" s="344">
        <v>19932.56531671737</v>
      </c>
      <c r="M27" s="770" t="s">
        <v>777</v>
      </c>
    </row>
    <row r="28" spans="2:13">
      <c r="B28" s="769" t="s">
        <v>218</v>
      </c>
      <c r="C28" s="342" t="s">
        <v>1</v>
      </c>
      <c r="D28" s="342" t="s">
        <v>219</v>
      </c>
      <c r="E28" s="342" t="s">
        <v>69</v>
      </c>
      <c r="F28" s="343" t="s">
        <v>55</v>
      </c>
      <c r="G28" s="341" t="s">
        <v>695</v>
      </c>
      <c r="H28" s="341" t="s">
        <v>534</v>
      </c>
      <c r="I28" s="341" t="s">
        <v>778</v>
      </c>
      <c r="J28" s="344">
        <v>236.65581561959999</v>
      </c>
      <c r="K28" s="341" t="s">
        <v>263</v>
      </c>
      <c r="L28" s="344">
        <v>20169.22113233697</v>
      </c>
      <c r="M28" s="770" t="s">
        <v>779</v>
      </c>
    </row>
    <row r="29" spans="2:13">
      <c r="B29" s="769" t="s">
        <v>780</v>
      </c>
      <c r="C29" s="342" t="s">
        <v>80</v>
      </c>
      <c r="D29" s="342" t="s">
        <v>781</v>
      </c>
      <c r="E29" s="342" t="s">
        <v>69</v>
      </c>
      <c r="F29" s="343" t="s">
        <v>50</v>
      </c>
      <c r="G29" s="341" t="s">
        <v>782</v>
      </c>
      <c r="H29" s="341" t="s">
        <v>783</v>
      </c>
      <c r="I29" s="341" t="s">
        <v>784</v>
      </c>
      <c r="J29" s="344">
        <v>234.61152195599999</v>
      </c>
      <c r="K29" s="341" t="s">
        <v>263</v>
      </c>
      <c r="L29" s="344">
        <v>20403.832654292972</v>
      </c>
      <c r="M29" s="770" t="s">
        <v>561</v>
      </c>
    </row>
    <row r="30" spans="2:13">
      <c r="B30" s="769" t="s">
        <v>785</v>
      </c>
      <c r="C30" s="342" t="s">
        <v>80</v>
      </c>
      <c r="D30" s="342" t="s">
        <v>786</v>
      </c>
      <c r="E30" s="342" t="s">
        <v>69</v>
      </c>
      <c r="F30" s="343" t="s">
        <v>23</v>
      </c>
      <c r="G30" s="341" t="s">
        <v>787</v>
      </c>
      <c r="H30" s="341" t="s">
        <v>788</v>
      </c>
      <c r="I30" s="341" t="s">
        <v>789</v>
      </c>
      <c r="J30" s="344">
        <v>226.88118</v>
      </c>
      <c r="K30" s="341" t="s">
        <v>263</v>
      </c>
      <c r="L30" s="344">
        <v>20630.713834292968</v>
      </c>
      <c r="M30" s="770" t="s">
        <v>790</v>
      </c>
    </row>
    <row r="31" spans="2:13">
      <c r="B31" s="769" t="s">
        <v>791</v>
      </c>
      <c r="C31" s="342" t="s">
        <v>80</v>
      </c>
      <c r="D31" s="342" t="s">
        <v>792</v>
      </c>
      <c r="E31" s="342" t="s">
        <v>69</v>
      </c>
      <c r="F31" s="343" t="s">
        <v>51</v>
      </c>
      <c r="G31" s="341" t="s">
        <v>793</v>
      </c>
      <c r="H31" s="341" t="s">
        <v>794</v>
      </c>
      <c r="I31" s="341" t="s">
        <v>795</v>
      </c>
      <c r="J31" s="344">
        <v>209.64908321999999</v>
      </c>
      <c r="K31" s="341" t="s">
        <v>263</v>
      </c>
      <c r="L31" s="344">
        <v>20840.362917512972</v>
      </c>
      <c r="M31" s="770" t="s">
        <v>796</v>
      </c>
    </row>
    <row r="32" spans="2:13">
      <c r="B32" s="769" t="s">
        <v>797</v>
      </c>
      <c r="C32" s="342" t="s">
        <v>80</v>
      </c>
      <c r="D32" s="342" t="s">
        <v>798</v>
      </c>
      <c r="E32" s="342" t="s">
        <v>69</v>
      </c>
      <c r="F32" s="343" t="s">
        <v>51</v>
      </c>
      <c r="G32" s="341" t="s">
        <v>793</v>
      </c>
      <c r="H32" s="341" t="s">
        <v>794</v>
      </c>
      <c r="I32" s="341" t="s">
        <v>795</v>
      </c>
      <c r="J32" s="344">
        <v>209.64908321999999</v>
      </c>
      <c r="K32" s="341" t="s">
        <v>263</v>
      </c>
      <c r="L32" s="344">
        <v>21050.012000732972</v>
      </c>
      <c r="M32" s="770" t="s">
        <v>799</v>
      </c>
    </row>
    <row r="33" spans="2:13">
      <c r="B33" s="771" t="s">
        <v>800</v>
      </c>
      <c r="C33" s="346" t="s">
        <v>80</v>
      </c>
      <c r="D33" s="346" t="s">
        <v>801</v>
      </c>
      <c r="E33" s="346" t="s">
        <v>69</v>
      </c>
      <c r="F33" s="347" t="s">
        <v>50</v>
      </c>
      <c r="G33" s="345" t="s">
        <v>802</v>
      </c>
      <c r="H33" s="345" t="s">
        <v>803</v>
      </c>
      <c r="I33" s="345" t="s">
        <v>804</v>
      </c>
      <c r="J33" s="348">
        <v>127.8967146</v>
      </c>
      <c r="K33" s="345" t="s">
        <v>264</v>
      </c>
      <c r="L33" s="348">
        <v>21177.908715332971</v>
      </c>
      <c r="M33" s="772" t="s">
        <v>562</v>
      </c>
    </row>
    <row r="34" spans="2:13" ht="23.1" customHeight="1">
      <c r="B34" s="771" t="s">
        <v>805</v>
      </c>
      <c r="C34" s="346" t="s">
        <v>1</v>
      </c>
      <c r="D34" s="346" t="s">
        <v>806</v>
      </c>
      <c r="E34" s="346" t="s">
        <v>69</v>
      </c>
      <c r="F34" s="347" t="s">
        <v>55</v>
      </c>
      <c r="G34" s="345" t="s">
        <v>807</v>
      </c>
      <c r="H34" s="345" t="s">
        <v>573</v>
      </c>
      <c r="I34" s="345" t="s">
        <v>808</v>
      </c>
      <c r="J34" s="348">
        <v>122.791284</v>
      </c>
      <c r="K34" s="345" t="s">
        <v>264</v>
      </c>
      <c r="L34" s="348">
        <v>21300.69999933297</v>
      </c>
      <c r="M34" s="772" t="s">
        <v>809</v>
      </c>
    </row>
    <row r="35" spans="2:13" ht="23.1" customHeight="1">
      <c r="B35" s="771" t="s">
        <v>810</v>
      </c>
      <c r="C35" s="346" t="s">
        <v>80</v>
      </c>
      <c r="D35" s="346" t="s">
        <v>811</v>
      </c>
      <c r="E35" s="346" t="s">
        <v>69</v>
      </c>
      <c r="F35" s="347" t="s">
        <v>50</v>
      </c>
      <c r="G35" s="345" t="s">
        <v>812</v>
      </c>
      <c r="H35" s="345" t="s">
        <v>813</v>
      </c>
      <c r="I35" s="345" t="s">
        <v>814</v>
      </c>
      <c r="J35" s="348">
        <v>103.29255000000001</v>
      </c>
      <c r="K35" s="345" t="s">
        <v>264</v>
      </c>
      <c r="L35" s="348">
        <v>21403.992549332968</v>
      </c>
      <c r="M35" s="772" t="s">
        <v>815</v>
      </c>
    </row>
    <row r="36" spans="2:13">
      <c r="B36" s="771" t="s">
        <v>816</v>
      </c>
      <c r="C36" s="346" t="s">
        <v>80</v>
      </c>
      <c r="D36" s="346" t="s">
        <v>817</v>
      </c>
      <c r="E36" s="346" t="s">
        <v>69</v>
      </c>
      <c r="F36" s="347" t="s">
        <v>50</v>
      </c>
      <c r="G36" s="345" t="s">
        <v>818</v>
      </c>
      <c r="H36" s="345" t="s">
        <v>819</v>
      </c>
      <c r="I36" s="345" t="s">
        <v>820</v>
      </c>
      <c r="J36" s="348">
        <v>93.980515199999999</v>
      </c>
      <c r="K36" s="345" t="s">
        <v>264</v>
      </c>
      <c r="L36" s="348">
        <v>21497.973064532969</v>
      </c>
      <c r="M36" s="772" t="s">
        <v>563</v>
      </c>
    </row>
    <row r="37" spans="2:13">
      <c r="B37" s="771" t="s">
        <v>232</v>
      </c>
      <c r="C37" s="346" t="s">
        <v>1</v>
      </c>
      <c r="D37" s="346" t="s">
        <v>233</v>
      </c>
      <c r="E37" s="346" t="s">
        <v>69</v>
      </c>
      <c r="F37" s="347" t="s">
        <v>55</v>
      </c>
      <c r="G37" s="345" t="s">
        <v>716</v>
      </c>
      <c r="H37" s="345" t="s">
        <v>527</v>
      </c>
      <c r="I37" s="345" t="s">
        <v>821</v>
      </c>
      <c r="J37" s="348">
        <v>91.016059123920002</v>
      </c>
      <c r="K37" s="345" t="s">
        <v>264</v>
      </c>
      <c r="L37" s="348">
        <v>21588.989123656891</v>
      </c>
      <c r="M37" s="772" t="s">
        <v>822</v>
      </c>
    </row>
    <row r="38" spans="2:13">
      <c r="B38" s="771" t="s">
        <v>823</v>
      </c>
      <c r="C38" s="346" t="s">
        <v>80</v>
      </c>
      <c r="D38" s="346" t="s">
        <v>824</v>
      </c>
      <c r="E38" s="346" t="s">
        <v>69</v>
      </c>
      <c r="F38" s="347" t="s">
        <v>23</v>
      </c>
      <c r="G38" s="345" t="s">
        <v>825</v>
      </c>
      <c r="H38" s="345" t="s">
        <v>826</v>
      </c>
      <c r="I38" s="345" t="s">
        <v>827</v>
      </c>
      <c r="J38" s="348">
        <v>88.505405999999994</v>
      </c>
      <c r="K38" s="345" t="s">
        <v>264</v>
      </c>
      <c r="L38" s="348">
        <v>21677.494529656891</v>
      </c>
      <c r="M38" s="772" t="s">
        <v>564</v>
      </c>
    </row>
    <row r="39" spans="2:13" ht="25.5">
      <c r="B39" s="771" t="s">
        <v>326</v>
      </c>
      <c r="C39" s="346" t="s">
        <v>1</v>
      </c>
      <c r="D39" s="346" t="s">
        <v>327</v>
      </c>
      <c r="E39" s="346" t="s">
        <v>69</v>
      </c>
      <c r="F39" s="347" t="s">
        <v>50</v>
      </c>
      <c r="G39" s="345" t="s">
        <v>828</v>
      </c>
      <c r="H39" s="345" t="s">
        <v>829</v>
      </c>
      <c r="I39" s="345" t="s">
        <v>830</v>
      </c>
      <c r="J39" s="348">
        <v>81.394891830000006</v>
      </c>
      <c r="K39" s="345" t="s">
        <v>265</v>
      </c>
      <c r="L39" s="348">
        <v>21758.889421486889</v>
      </c>
      <c r="M39" s="772" t="s">
        <v>831</v>
      </c>
    </row>
    <row r="40" spans="2:13" ht="23.1" customHeight="1">
      <c r="B40" s="771" t="s">
        <v>346</v>
      </c>
      <c r="C40" s="346" t="s">
        <v>80</v>
      </c>
      <c r="D40" s="346" t="s">
        <v>347</v>
      </c>
      <c r="E40" s="346" t="s">
        <v>69</v>
      </c>
      <c r="F40" s="347" t="s">
        <v>23</v>
      </c>
      <c r="G40" s="345" t="s">
        <v>832</v>
      </c>
      <c r="H40" s="345" t="s">
        <v>833</v>
      </c>
      <c r="I40" s="345" t="s">
        <v>834</v>
      </c>
      <c r="J40" s="348">
        <v>72.598836539999994</v>
      </c>
      <c r="K40" s="345" t="s">
        <v>265</v>
      </c>
      <c r="L40" s="348">
        <v>21831.48825802689</v>
      </c>
      <c r="M40" s="772" t="s">
        <v>565</v>
      </c>
    </row>
    <row r="41" spans="2:13" ht="23.1" customHeight="1">
      <c r="B41" s="771" t="s">
        <v>835</v>
      </c>
      <c r="C41" s="346" t="s">
        <v>80</v>
      </c>
      <c r="D41" s="346" t="s">
        <v>836</v>
      </c>
      <c r="E41" s="346" t="s">
        <v>69</v>
      </c>
      <c r="F41" s="347" t="s">
        <v>23</v>
      </c>
      <c r="G41" s="345" t="s">
        <v>787</v>
      </c>
      <c r="H41" s="345" t="s">
        <v>837</v>
      </c>
      <c r="I41" s="345" t="s">
        <v>838</v>
      </c>
      <c r="J41" s="348">
        <v>69.224130000000002</v>
      </c>
      <c r="K41" s="345" t="s">
        <v>265</v>
      </c>
      <c r="L41" s="348">
        <v>21900.712388026888</v>
      </c>
      <c r="M41" s="772" t="s">
        <v>839</v>
      </c>
    </row>
    <row r="42" spans="2:13" ht="23.1" customHeight="1">
      <c r="B42" s="771" t="s">
        <v>840</v>
      </c>
      <c r="C42" s="346" t="s">
        <v>80</v>
      </c>
      <c r="D42" s="346" t="s">
        <v>841</v>
      </c>
      <c r="E42" s="346" t="s">
        <v>69</v>
      </c>
      <c r="F42" s="347" t="s">
        <v>23</v>
      </c>
      <c r="G42" s="345" t="s">
        <v>734</v>
      </c>
      <c r="H42" s="345" t="s">
        <v>524</v>
      </c>
      <c r="I42" s="345" t="s">
        <v>524</v>
      </c>
      <c r="J42" s="348">
        <v>65.116590000000002</v>
      </c>
      <c r="K42" s="345" t="s">
        <v>265</v>
      </c>
      <c r="L42" s="348">
        <v>21965.82897802689</v>
      </c>
      <c r="M42" s="772" t="s">
        <v>566</v>
      </c>
    </row>
    <row r="43" spans="2:13" ht="23.1" customHeight="1">
      <c r="B43" s="771" t="s">
        <v>842</v>
      </c>
      <c r="C43" s="346" t="s">
        <v>1</v>
      </c>
      <c r="D43" s="346" t="s">
        <v>843</v>
      </c>
      <c r="E43" s="346" t="s">
        <v>69</v>
      </c>
      <c r="F43" s="347" t="s">
        <v>23</v>
      </c>
      <c r="G43" s="345" t="s">
        <v>734</v>
      </c>
      <c r="H43" s="345" t="s">
        <v>844</v>
      </c>
      <c r="I43" s="345" t="s">
        <v>844</v>
      </c>
      <c r="J43" s="348">
        <v>62.337960000000002</v>
      </c>
      <c r="K43" s="345" t="s">
        <v>265</v>
      </c>
      <c r="L43" s="348">
        <v>22028.16693802689</v>
      </c>
      <c r="M43" s="772" t="s">
        <v>845</v>
      </c>
    </row>
    <row r="44" spans="2:13">
      <c r="B44" s="771" t="s">
        <v>846</v>
      </c>
      <c r="C44" s="346" t="s">
        <v>80</v>
      </c>
      <c r="D44" s="346" t="s">
        <v>847</v>
      </c>
      <c r="E44" s="346" t="s">
        <v>69</v>
      </c>
      <c r="F44" s="347" t="s">
        <v>23</v>
      </c>
      <c r="G44" s="345" t="s">
        <v>787</v>
      </c>
      <c r="H44" s="345" t="s">
        <v>775</v>
      </c>
      <c r="I44" s="345" t="s">
        <v>848</v>
      </c>
      <c r="J44" s="348">
        <v>60.163379999999997</v>
      </c>
      <c r="K44" s="345" t="s">
        <v>265</v>
      </c>
      <c r="L44" s="348">
        <v>22088.330318026889</v>
      </c>
      <c r="M44" s="772" t="s">
        <v>849</v>
      </c>
    </row>
    <row r="45" spans="2:13">
      <c r="B45" s="771" t="s">
        <v>850</v>
      </c>
      <c r="C45" s="346" t="s">
        <v>80</v>
      </c>
      <c r="D45" s="346" t="s">
        <v>851</v>
      </c>
      <c r="E45" s="346" t="s">
        <v>69</v>
      </c>
      <c r="F45" s="347" t="s">
        <v>23</v>
      </c>
      <c r="G45" s="345" t="s">
        <v>787</v>
      </c>
      <c r="H45" s="345" t="s">
        <v>852</v>
      </c>
      <c r="I45" s="345" t="s">
        <v>853</v>
      </c>
      <c r="J45" s="348">
        <v>59.704301999999998</v>
      </c>
      <c r="K45" s="345" t="s">
        <v>265</v>
      </c>
      <c r="L45" s="348">
        <v>22148.03462002689</v>
      </c>
      <c r="M45" s="772" t="s">
        <v>567</v>
      </c>
    </row>
    <row r="46" spans="2:13" ht="23.1" customHeight="1">
      <c r="B46" s="771" t="s">
        <v>854</v>
      </c>
      <c r="C46" s="346" t="s">
        <v>1</v>
      </c>
      <c r="D46" s="346" t="s">
        <v>855</v>
      </c>
      <c r="E46" s="346" t="s">
        <v>69</v>
      </c>
      <c r="F46" s="347" t="s">
        <v>23</v>
      </c>
      <c r="G46" s="345" t="s">
        <v>787</v>
      </c>
      <c r="H46" s="345" t="s">
        <v>856</v>
      </c>
      <c r="I46" s="345" t="s">
        <v>857</v>
      </c>
      <c r="J46" s="348">
        <v>58.713659999999997</v>
      </c>
      <c r="K46" s="345" t="s">
        <v>265</v>
      </c>
      <c r="L46" s="348">
        <v>22206.748280026892</v>
      </c>
      <c r="M46" s="772" t="s">
        <v>858</v>
      </c>
    </row>
    <row r="47" spans="2:13" ht="25.5">
      <c r="B47" s="771" t="s">
        <v>859</v>
      </c>
      <c r="C47" s="346" t="s">
        <v>1</v>
      </c>
      <c r="D47" s="346" t="s">
        <v>860</v>
      </c>
      <c r="E47" s="346" t="s">
        <v>69</v>
      </c>
      <c r="F47" s="347" t="s">
        <v>23</v>
      </c>
      <c r="G47" s="345" t="s">
        <v>825</v>
      </c>
      <c r="H47" s="345" t="s">
        <v>861</v>
      </c>
      <c r="I47" s="345" t="s">
        <v>862</v>
      </c>
      <c r="J47" s="348">
        <v>52.479863999999999</v>
      </c>
      <c r="K47" s="345" t="s">
        <v>265</v>
      </c>
      <c r="L47" s="348">
        <v>22259.228144026889</v>
      </c>
      <c r="M47" s="772" t="s">
        <v>863</v>
      </c>
    </row>
    <row r="48" spans="2:13">
      <c r="B48" s="771" t="s">
        <v>864</v>
      </c>
      <c r="C48" s="346" t="s">
        <v>80</v>
      </c>
      <c r="D48" s="346" t="s">
        <v>865</v>
      </c>
      <c r="E48" s="346" t="s">
        <v>69</v>
      </c>
      <c r="F48" s="347" t="s">
        <v>23</v>
      </c>
      <c r="G48" s="345" t="s">
        <v>734</v>
      </c>
      <c r="H48" s="345" t="s">
        <v>866</v>
      </c>
      <c r="I48" s="345" t="s">
        <v>866</v>
      </c>
      <c r="J48" s="348">
        <v>50.643552</v>
      </c>
      <c r="K48" s="345" t="s">
        <v>265</v>
      </c>
      <c r="L48" s="348">
        <v>22309.87169602689</v>
      </c>
      <c r="M48" s="772" t="s">
        <v>863</v>
      </c>
    </row>
    <row r="49" spans="2:13" ht="23.1" customHeight="1">
      <c r="B49" s="771" t="s">
        <v>329</v>
      </c>
      <c r="C49" s="346" t="s">
        <v>1</v>
      </c>
      <c r="D49" s="346" t="s">
        <v>330</v>
      </c>
      <c r="E49" s="346" t="s">
        <v>69</v>
      </c>
      <c r="F49" s="347" t="s">
        <v>65</v>
      </c>
      <c r="G49" s="345" t="s">
        <v>867</v>
      </c>
      <c r="H49" s="345" t="s">
        <v>868</v>
      </c>
      <c r="I49" s="345" t="s">
        <v>869</v>
      </c>
      <c r="J49" s="348">
        <v>50.074031914199999</v>
      </c>
      <c r="K49" s="345" t="s">
        <v>265</v>
      </c>
      <c r="L49" s="348">
        <v>22359.945727941089</v>
      </c>
      <c r="M49" s="772" t="s">
        <v>568</v>
      </c>
    </row>
    <row r="50" spans="2:13" ht="25.5">
      <c r="B50" s="771" t="s">
        <v>870</v>
      </c>
      <c r="C50" s="346" t="s">
        <v>1</v>
      </c>
      <c r="D50" s="346" t="s">
        <v>871</v>
      </c>
      <c r="E50" s="346" t="s">
        <v>69</v>
      </c>
      <c r="F50" s="347" t="s">
        <v>55</v>
      </c>
      <c r="G50" s="345" t="s">
        <v>872</v>
      </c>
      <c r="H50" s="345" t="s">
        <v>321</v>
      </c>
      <c r="I50" s="345" t="s">
        <v>873</v>
      </c>
      <c r="J50" s="348">
        <v>50.063664000000003</v>
      </c>
      <c r="K50" s="345" t="s">
        <v>265</v>
      </c>
      <c r="L50" s="348">
        <v>22410.00939194109</v>
      </c>
      <c r="M50" s="772" t="s">
        <v>874</v>
      </c>
    </row>
    <row r="51" spans="2:13" ht="25.5">
      <c r="B51" s="771" t="s">
        <v>875</v>
      </c>
      <c r="C51" s="346" t="s">
        <v>1</v>
      </c>
      <c r="D51" s="346" t="s">
        <v>876</v>
      </c>
      <c r="E51" s="346" t="s">
        <v>69</v>
      </c>
      <c r="F51" s="347" t="s">
        <v>23</v>
      </c>
      <c r="G51" s="345" t="s">
        <v>734</v>
      </c>
      <c r="H51" s="345" t="s">
        <v>877</v>
      </c>
      <c r="I51" s="345" t="s">
        <v>877</v>
      </c>
      <c r="J51" s="348">
        <v>39.384059999999998</v>
      </c>
      <c r="K51" s="345" t="s">
        <v>265</v>
      </c>
      <c r="L51" s="348">
        <v>22449.39345194109</v>
      </c>
      <c r="M51" s="772" t="s">
        <v>878</v>
      </c>
    </row>
    <row r="52" spans="2:13">
      <c r="B52" s="771" t="s">
        <v>879</v>
      </c>
      <c r="C52" s="346" t="s">
        <v>80</v>
      </c>
      <c r="D52" s="346" t="s">
        <v>880</v>
      </c>
      <c r="E52" s="346" t="s">
        <v>69</v>
      </c>
      <c r="F52" s="347" t="s">
        <v>23</v>
      </c>
      <c r="G52" s="345" t="s">
        <v>734</v>
      </c>
      <c r="H52" s="345" t="s">
        <v>532</v>
      </c>
      <c r="I52" s="345" t="s">
        <v>532</v>
      </c>
      <c r="J52" s="348">
        <v>34.744956000000002</v>
      </c>
      <c r="K52" s="345" t="s">
        <v>265</v>
      </c>
      <c r="L52" s="348">
        <v>22484.138407941089</v>
      </c>
      <c r="M52" s="772" t="s">
        <v>881</v>
      </c>
    </row>
    <row r="53" spans="2:13" ht="23.1" customHeight="1">
      <c r="B53" s="771" t="s">
        <v>882</v>
      </c>
      <c r="C53" s="346" t="s">
        <v>1</v>
      </c>
      <c r="D53" s="346" t="s">
        <v>883</v>
      </c>
      <c r="E53" s="346" t="s">
        <v>69</v>
      </c>
      <c r="F53" s="347" t="s">
        <v>23</v>
      </c>
      <c r="G53" s="345" t="s">
        <v>734</v>
      </c>
      <c r="H53" s="345" t="s">
        <v>884</v>
      </c>
      <c r="I53" s="345" t="s">
        <v>884</v>
      </c>
      <c r="J53" s="348">
        <v>33.307316999999998</v>
      </c>
      <c r="K53" s="345" t="s">
        <v>265</v>
      </c>
      <c r="L53" s="348">
        <v>22517.445724941092</v>
      </c>
      <c r="M53" s="772" t="s">
        <v>881</v>
      </c>
    </row>
    <row r="54" spans="2:13">
      <c r="B54" s="771" t="s">
        <v>885</v>
      </c>
      <c r="C54" s="346" t="s">
        <v>80</v>
      </c>
      <c r="D54" s="346" t="s">
        <v>886</v>
      </c>
      <c r="E54" s="346" t="s">
        <v>69</v>
      </c>
      <c r="F54" s="347" t="s">
        <v>23</v>
      </c>
      <c r="G54" s="345" t="s">
        <v>768</v>
      </c>
      <c r="H54" s="345" t="s">
        <v>887</v>
      </c>
      <c r="I54" s="345" t="s">
        <v>888</v>
      </c>
      <c r="J54" s="348">
        <v>31.217303999999999</v>
      </c>
      <c r="K54" s="345" t="s">
        <v>265</v>
      </c>
      <c r="L54" s="348">
        <v>22548.66302894109</v>
      </c>
      <c r="M54" s="772" t="s">
        <v>547</v>
      </c>
    </row>
    <row r="55" spans="2:13" ht="23.1" customHeight="1">
      <c r="B55" s="771" t="s">
        <v>253</v>
      </c>
      <c r="C55" s="346" t="s">
        <v>80</v>
      </c>
      <c r="D55" s="346" t="s">
        <v>254</v>
      </c>
      <c r="E55" s="346" t="s">
        <v>69</v>
      </c>
      <c r="F55" s="347" t="s">
        <v>23</v>
      </c>
      <c r="G55" s="345" t="s">
        <v>889</v>
      </c>
      <c r="H55" s="345" t="s">
        <v>890</v>
      </c>
      <c r="I55" s="345" t="s">
        <v>891</v>
      </c>
      <c r="J55" s="348">
        <v>29.881387019999998</v>
      </c>
      <c r="K55" s="345" t="s">
        <v>265</v>
      </c>
      <c r="L55" s="348">
        <v>22578.544415961089</v>
      </c>
      <c r="M55" s="772" t="s">
        <v>547</v>
      </c>
    </row>
    <row r="56" spans="2:13" ht="23.1" customHeight="1">
      <c r="B56" s="771" t="s">
        <v>892</v>
      </c>
      <c r="C56" s="346" t="s">
        <v>1</v>
      </c>
      <c r="D56" s="346" t="s">
        <v>893</v>
      </c>
      <c r="E56" s="346" t="s">
        <v>69</v>
      </c>
      <c r="F56" s="347" t="s">
        <v>55</v>
      </c>
      <c r="G56" s="345" t="s">
        <v>744</v>
      </c>
      <c r="H56" s="345" t="s">
        <v>527</v>
      </c>
      <c r="I56" s="345" t="s">
        <v>894</v>
      </c>
      <c r="J56" s="348">
        <v>25.515072</v>
      </c>
      <c r="K56" s="345" t="s">
        <v>266</v>
      </c>
      <c r="L56" s="348">
        <v>22604.059487961091</v>
      </c>
      <c r="M56" s="772" t="s">
        <v>895</v>
      </c>
    </row>
    <row r="57" spans="2:13" ht="30" customHeight="1">
      <c r="B57" s="771" t="s">
        <v>896</v>
      </c>
      <c r="C57" s="346" t="s">
        <v>80</v>
      </c>
      <c r="D57" s="346" t="s">
        <v>897</v>
      </c>
      <c r="E57" s="346" t="s">
        <v>69</v>
      </c>
      <c r="F57" s="347" t="s">
        <v>23</v>
      </c>
      <c r="G57" s="345" t="s">
        <v>825</v>
      </c>
      <c r="H57" s="345" t="s">
        <v>898</v>
      </c>
      <c r="I57" s="345" t="s">
        <v>899</v>
      </c>
      <c r="J57" s="348">
        <v>24.137837999999999</v>
      </c>
      <c r="K57" s="345" t="s">
        <v>266</v>
      </c>
      <c r="L57" s="348">
        <v>22628.19732596109</v>
      </c>
      <c r="M57" s="772" t="s">
        <v>895</v>
      </c>
    </row>
    <row r="58" spans="2:13" ht="30" customHeight="1">
      <c r="B58" s="771" t="s">
        <v>900</v>
      </c>
      <c r="C58" s="346" t="s">
        <v>80</v>
      </c>
      <c r="D58" s="346" t="s">
        <v>901</v>
      </c>
      <c r="E58" s="346" t="s">
        <v>69</v>
      </c>
      <c r="F58" s="347" t="s">
        <v>23</v>
      </c>
      <c r="G58" s="345" t="s">
        <v>902</v>
      </c>
      <c r="H58" s="345" t="s">
        <v>903</v>
      </c>
      <c r="I58" s="345" t="s">
        <v>904</v>
      </c>
      <c r="J58" s="348">
        <v>22.71228</v>
      </c>
      <c r="K58" s="345" t="s">
        <v>266</v>
      </c>
      <c r="L58" s="348">
        <v>22650.909605961089</v>
      </c>
      <c r="M58" s="772" t="s">
        <v>325</v>
      </c>
    </row>
    <row r="59" spans="2:13" ht="30" customHeight="1">
      <c r="B59" s="771" t="s">
        <v>338</v>
      </c>
      <c r="C59" s="346" t="s">
        <v>80</v>
      </c>
      <c r="D59" s="346" t="s">
        <v>339</v>
      </c>
      <c r="E59" s="346" t="s">
        <v>69</v>
      </c>
      <c r="F59" s="347" t="s">
        <v>23</v>
      </c>
      <c r="G59" s="345" t="s">
        <v>768</v>
      </c>
      <c r="H59" s="345" t="s">
        <v>905</v>
      </c>
      <c r="I59" s="345" t="s">
        <v>906</v>
      </c>
      <c r="J59" s="348">
        <v>22.422336000000001</v>
      </c>
      <c r="K59" s="345" t="s">
        <v>266</v>
      </c>
      <c r="L59" s="348">
        <v>22673.331941961089</v>
      </c>
      <c r="M59" s="772" t="s">
        <v>325</v>
      </c>
    </row>
    <row r="60" spans="2:13" ht="30" customHeight="1">
      <c r="B60" s="771" t="s">
        <v>907</v>
      </c>
      <c r="C60" s="346" t="s">
        <v>80</v>
      </c>
      <c r="D60" s="346" t="s">
        <v>908</v>
      </c>
      <c r="E60" s="346" t="s">
        <v>69</v>
      </c>
      <c r="F60" s="347" t="s">
        <v>23</v>
      </c>
      <c r="G60" s="345" t="s">
        <v>787</v>
      </c>
      <c r="H60" s="345" t="s">
        <v>909</v>
      </c>
      <c r="I60" s="345" t="s">
        <v>910</v>
      </c>
      <c r="J60" s="348">
        <v>20.368566000000001</v>
      </c>
      <c r="K60" s="345" t="s">
        <v>266</v>
      </c>
      <c r="L60" s="348">
        <v>22693.70050796109</v>
      </c>
      <c r="M60" s="772" t="s">
        <v>325</v>
      </c>
    </row>
    <row r="61" spans="2:13" ht="30" customHeight="1">
      <c r="B61" s="771" t="s">
        <v>911</v>
      </c>
      <c r="C61" s="346" t="s">
        <v>1</v>
      </c>
      <c r="D61" s="346" t="s">
        <v>912</v>
      </c>
      <c r="E61" s="346" t="s">
        <v>69</v>
      </c>
      <c r="F61" s="347" t="s">
        <v>50</v>
      </c>
      <c r="G61" s="345" t="s">
        <v>913</v>
      </c>
      <c r="H61" s="345" t="s">
        <v>914</v>
      </c>
      <c r="I61" s="345" t="s">
        <v>530</v>
      </c>
      <c r="J61" s="348">
        <v>19.918731052289999</v>
      </c>
      <c r="K61" s="345" t="s">
        <v>266</v>
      </c>
      <c r="L61" s="348">
        <v>22713.61923901338</v>
      </c>
      <c r="M61" s="772" t="s">
        <v>915</v>
      </c>
    </row>
    <row r="62" spans="2:13" ht="30" customHeight="1">
      <c r="B62" s="771" t="s">
        <v>916</v>
      </c>
      <c r="C62" s="346" t="s">
        <v>80</v>
      </c>
      <c r="D62" s="346" t="s">
        <v>917</v>
      </c>
      <c r="E62" s="346" t="s">
        <v>69</v>
      </c>
      <c r="F62" s="347" t="s">
        <v>23</v>
      </c>
      <c r="G62" s="345" t="s">
        <v>684</v>
      </c>
      <c r="H62" s="345" t="s">
        <v>905</v>
      </c>
      <c r="I62" s="345" t="s">
        <v>918</v>
      </c>
      <c r="J62" s="348">
        <v>16.816752000000001</v>
      </c>
      <c r="K62" s="345" t="s">
        <v>266</v>
      </c>
      <c r="L62" s="348">
        <v>22730.435991013379</v>
      </c>
      <c r="M62" s="772" t="s">
        <v>915</v>
      </c>
    </row>
    <row r="63" spans="2:13" ht="30" customHeight="1">
      <c r="B63" s="771" t="s">
        <v>919</v>
      </c>
      <c r="C63" s="346" t="s">
        <v>1</v>
      </c>
      <c r="D63" s="346" t="s">
        <v>920</v>
      </c>
      <c r="E63" s="346" t="s">
        <v>69</v>
      </c>
      <c r="F63" s="347" t="s">
        <v>23</v>
      </c>
      <c r="G63" s="345" t="s">
        <v>734</v>
      </c>
      <c r="H63" s="345" t="s">
        <v>921</v>
      </c>
      <c r="I63" s="345" t="s">
        <v>921</v>
      </c>
      <c r="J63" s="348">
        <v>13.095803999999999</v>
      </c>
      <c r="K63" s="345" t="s">
        <v>266</v>
      </c>
      <c r="L63" s="348">
        <v>22743.531795013379</v>
      </c>
      <c r="M63" s="772" t="s">
        <v>915</v>
      </c>
    </row>
    <row r="64" spans="2:13" ht="30" customHeight="1">
      <c r="B64" s="771" t="s">
        <v>63</v>
      </c>
      <c r="C64" s="346" t="s">
        <v>1</v>
      </c>
      <c r="D64" s="346" t="s">
        <v>234</v>
      </c>
      <c r="E64" s="346" t="s">
        <v>69</v>
      </c>
      <c r="F64" s="347" t="s">
        <v>23</v>
      </c>
      <c r="G64" s="345" t="s">
        <v>922</v>
      </c>
      <c r="H64" s="345" t="s">
        <v>923</v>
      </c>
      <c r="I64" s="345" t="s">
        <v>924</v>
      </c>
      <c r="J64" s="348">
        <v>11.724284313</v>
      </c>
      <c r="K64" s="345" t="s">
        <v>266</v>
      </c>
      <c r="L64" s="348">
        <v>22755.25607932638</v>
      </c>
      <c r="M64" s="772" t="s">
        <v>915</v>
      </c>
    </row>
    <row r="65" spans="2:13" ht="30" customHeight="1">
      <c r="B65" s="771" t="s">
        <v>319</v>
      </c>
      <c r="C65" s="346" t="s">
        <v>1</v>
      </c>
      <c r="D65" s="346" t="s">
        <v>320</v>
      </c>
      <c r="E65" s="346" t="s">
        <v>69</v>
      </c>
      <c r="F65" s="347" t="s">
        <v>50</v>
      </c>
      <c r="G65" s="345" t="s">
        <v>925</v>
      </c>
      <c r="H65" s="345" t="s">
        <v>926</v>
      </c>
      <c r="I65" s="345" t="s">
        <v>927</v>
      </c>
      <c r="J65" s="348">
        <v>11.135119554719999</v>
      </c>
      <c r="K65" s="345" t="s">
        <v>266</v>
      </c>
      <c r="L65" s="348">
        <v>22766.391198881101</v>
      </c>
      <c r="M65" s="772" t="s">
        <v>915</v>
      </c>
    </row>
    <row r="66" spans="2:13" ht="30" customHeight="1">
      <c r="B66" s="771" t="s">
        <v>928</v>
      </c>
      <c r="C66" s="346" t="s">
        <v>1</v>
      </c>
      <c r="D66" s="346" t="s">
        <v>929</v>
      </c>
      <c r="E66" s="346" t="s">
        <v>69</v>
      </c>
      <c r="F66" s="347" t="s">
        <v>23</v>
      </c>
      <c r="G66" s="345" t="s">
        <v>734</v>
      </c>
      <c r="H66" s="345" t="s">
        <v>930</v>
      </c>
      <c r="I66" s="345" t="s">
        <v>930</v>
      </c>
      <c r="J66" s="348">
        <v>8.3842140000000001</v>
      </c>
      <c r="K66" s="345" t="s">
        <v>266</v>
      </c>
      <c r="L66" s="348">
        <v>22774.775412881099</v>
      </c>
      <c r="M66" s="772" t="s">
        <v>569</v>
      </c>
    </row>
    <row r="67" spans="2:13" ht="30" customHeight="1">
      <c r="B67" s="771" t="s">
        <v>931</v>
      </c>
      <c r="C67" s="346" t="s">
        <v>1</v>
      </c>
      <c r="D67" s="346" t="s">
        <v>932</v>
      </c>
      <c r="E67" s="346" t="s">
        <v>69</v>
      </c>
      <c r="F67" s="347" t="s">
        <v>23</v>
      </c>
      <c r="G67" s="345" t="s">
        <v>787</v>
      </c>
      <c r="H67" s="345" t="s">
        <v>535</v>
      </c>
      <c r="I67" s="345" t="s">
        <v>933</v>
      </c>
      <c r="J67" s="348">
        <v>6.8861699999999999</v>
      </c>
      <c r="K67" s="345" t="s">
        <v>266</v>
      </c>
      <c r="L67" s="348">
        <v>22781.661582881101</v>
      </c>
      <c r="M67" s="772" t="s">
        <v>569</v>
      </c>
    </row>
    <row r="68" spans="2:13" ht="30" customHeight="1">
      <c r="B68" s="771" t="s">
        <v>61</v>
      </c>
      <c r="C68" s="346" t="s">
        <v>1</v>
      </c>
      <c r="D68" s="346" t="s">
        <v>237</v>
      </c>
      <c r="E68" s="346" t="s">
        <v>69</v>
      </c>
      <c r="F68" s="347" t="s">
        <v>23</v>
      </c>
      <c r="G68" s="345" t="s">
        <v>934</v>
      </c>
      <c r="H68" s="345" t="s">
        <v>935</v>
      </c>
      <c r="I68" s="345" t="s">
        <v>936</v>
      </c>
      <c r="J68" s="348">
        <v>5.9107234817999998</v>
      </c>
      <c r="K68" s="345" t="s">
        <v>266</v>
      </c>
      <c r="L68" s="348">
        <v>22787.572306362901</v>
      </c>
      <c r="M68" s="772" t="s">
        <v>569</v>
      </c>
    </row>
    <row r="69" spans="2:13" ht="30" customHeight="1">
      <c r="B69" s="771" t="s">
        <v>235</v>
      </c>
      <c r="C69" s="346" t="s">
        <v>1</v>
      </c>
      <c r="D69" s="346" t="s">
        <v>236</v>
      </c>
      <c r="E69" s="346" t="s">
        <v>69</v>
      </c>
      <c r="F69" s="347" t="s">
        <v>55</v>
      </c>
      <c r="G69" s="345" t="s">
        <v>937</v>
      </c>
      <c r="H69" s="345" t="s">
        <v>341</v>
      </c>
      <c r="I69" s="345" t="s">
        <v>348</v>
      </c>
      <c r="J69" s="348">
        <v>5.7603859472699996</v>
      </c>
      <c r="K69" s="345" t="s">
        <v>266</v>
      </c>
      <c r="L69" s="348">
        <v>22793.33269231017</v>
      </c>
      <c r="M69" s="772" t="s">
        <v>569</v>
      </c>
    </row>
    <row r="70" spans="2:13" ht="30" customHeight="1">
      <c r="B70" s="771" t="s">
        <v>938</v>
      </c>
      <c r="C70" s="346" t="s">
        <v>1</v>
      </c>
      <c r="D70" s="346" t="s">
        <v>939</v>
      </c>
      <c r="E70" s="346" t="s">
        <v>69</v>
      </c>
      <c r="F70" s="347" t="s">
        <v>23</v>
      </c>
      <c r="G70" s="345" t="s">
        <v>940</v>
      </c>
      <c r="H70" s="345" t="s">
        <v>941</v>
      </c>
      <c r="I70" s="345" t="s">
        <v>526</v>
      </c>
      <c r="J70" s="348">
        <v>4.6074107046000004</v>
      </c>
      <c r="K70" s="345" t="s">
        <v>266</v>
      </c>
      <c r="L70" s="348">
        <v>22797.940103014771</v>
      </c>
      <c r="M70" s="772" t="s">
        <v>569</v>
      </c>
    </row>
    <row r="71" spans="2:13" ht="30" customHeight="1">
      <c r="B71" s="771" t="s">
        <v>222</v>
      </c>
      <c r="C71" s="346" t="s">
        <v>1</v>
      </c>
      <c r="D71" s="346" t="s">
        <v>223</v>
      </c>
      <c r="E71" s="346" t="s">
        <v>69</v>
      </c>
      <c r="F71" s="347" t="s">
        <v>55</v>
      </c>
      <c r="G71" s="345" t="s">
        <v>942</v>
      </c>
      <c r="H71" s="345" t="s">
        <v>717</v>
      </c>
      <c r="I71" s="345" t="s">
        <v>943</v>
      </c>
      <c r="J71" s="348">
        <v>3.8652942042</v>
      </c>
      <c r="K71" s="345" t="s">
        <v>266</v>
      </c>
      <c r="L71" s="348">
        <v>22801.80539721897</v>
      </c>
      <c r="M71" s="772" t="s">
        <v>569</v>
      </c>
    </row>
    <row r="72" spans="2:13" ht="30" customHeight="1">
      <c r="B72" s="771" t="s">
        <v>944</v>
      </c>
      <c r="C72" s="346" t="s">
        <v>1</v>
      </c>
      <c r="D72" s="346" t="s">
        <v>945</v>
      </c>
      <c r="E72" s="346" t="s">
        <v>69</v>
      </c>
      <c r="F72" s="347" t="s">
        <v>55</v>
      </c>
      <c r="G72" s="345" t="s">
        <v>872</v>
      </c>
      <c r="H72" s="345" t="s">
        <v>337</v>
      </c>
      <c r="I72" s="345" t="s">
        <v>268</v>
      </c>
      <c r="J72" s="348">
        <v>3.3826800000000001</v>
      </c>
      <c r="K72" s="345" t="s">
        <v>266</v>
      </c>
      <c r="L72" s="348">
        <v>22805.188077218969</v>
      </c>
      <c r="M72" s="772" t="s">
        <v>569</v>
      </c>
    </row>
    <row r="73" spans="2:13" ht="30" customHeight="1">
      <c r="B73" s="771" t="s">
        <v>226</v>
      </c>
      <c r="C73" s="346" t="s">
        <v>1</v>
      </c>
      <c r="D73" s="346" t="s">
        <v>227</v>
      </c>
      <c r="E73" s="346" t="s">
        <v>69</v>
      </c>
      <c r="F73" s="347" t="s">
        <v>55</v>
      </c>
      <c r="G73" s="345" t="s">
        <v>946</v>
      </c>
      <c r="H73" s="345" t="s">
        <v>947</v>
      </c>
      <c r="I73" s="345" t="s">
        <v>340</v>
      </c>
      <c r="J73" s="348">
        <v>3.3649632134999998</v>
      </c>
      <c r="K73" s="345" t="s">
        <v>266</v>
      </c>
      <c r="L73" s="348">
        <v>22808.553040432471</v>
      </c>
      <c r="M73" s="772" t="s">
        <v>569</v>
      </c>
    </row>
    <row r="74" spans="2:13" ht="30" customHeight="1">
      <c r="B74" s="771" t="s">
        <v>228</v>
      </c>
      <c r="C74" s="346" t="s">
        <v>1</v>
      </c>
      <c r="D74" s="346" t="s">
        <v>229</v>
      </c>
      <c r="E74" s="346" t="s">
        <v>69</v>
      </c>
      <c r="F74" s="347" t="s">
        <v>55</v>
      </c>
      <c r="G74" s="345" t="s">
        <v>946</v>
      </c>
      <c r="H74" s="345" t="s">
        <v>948</v>
      </c>
      <c r="I74" s="345" t="s">
        <v>949</v>
      </c>
      <c r="J74" s="348">
        <v>3.0366741195000002</v>
      </c>
      <c r="K74" s="345" t="s">
        <v>266</v>
      </c>
      <c r="L74" s="348">
        <v>22811.58971455197</v>
      </c>
      <c r="M74" s="772" t="s">
        <v>569</v>
      </c>
    </row>
    <row r="75" spans="2:13" ht="30" customHeight="1">
      <c r="B75" s="771" t="s">
        <v>344</v>
      </c>
      <c r="C75" s="346" t="s">
        <v>1</v>
      </c>
      <c r="D75" s="346" t="s">
        <v>345</v>
      </c>
      <c r="E75" s="346" t="s">
        <v>69</v>
      </c>
      <c r="F75" s="347" t="s">
        <v>51</v>
      </c>
      <c r="G75" s="345" t="s">
        <v>950</v>
      </c>
      <c r="H75" s="345" t="s">
        <v>951</v>
      </c>
      <c r="I75" s="345" t="s">
        <v>952</v>
      </c>
      <c r="J75" s="348">
        <v>2.9208813588</v>
      </c>
      <c r="K75" s="345" t="s">
        <v>266</v>
      </c>
      <c r="L75" s="348">
        <v>22814.510595910771</v>
      </c>
      <c r="M75" s="772" t="s">
        <v>569</v>
      </c>
    </row>
    <row r="76" spans="2:13" ht="30" customHeight="1">
      <c r="B76" s="771" t="s">
        <v>335</v>
      </c>
      <c r="C76" s="346" t="s">
        <v>80</v>
      </c>
      <c r="D76" s="346" t="s">
        <v>336</v>
      </c>
      <c r="E76" s="346" t="s">
        <v>69</v>
      </c>
      <c r="F76" s="347" t="s">
        <v>23</v>
      </c>
      <c r="G76" s="345" t="s">
        <v>953</v>
      </c>
      <c r="H76" s="345" t="s">
        <v>954</v>
      </c>
      <c r="I76" s="345" t="s">
        <v>955</v>
      </c>
      <c r="J76" s="348">
        <v>2.0145067499999998</v>
      </c>
      <c r="K76" s="345" t="s">
        <v>266</v>
      </c>
      <c r="L76" s="348">
        <v>22816.525102660769</v>
      </c>
      <c r="M76" s="772" t="s">
        <v>569</v>
      </c>
    </row>
    <row r="77" spans="2:13" ht="30" customHeight="1">
      <c r="B77" s="771" t="s">
        <v>342</v>
      </c>
      <c r="C77" s="346" t="s">
        <v>1</v>
      </c>
      <c r="D77" s="346" t="s">
        <v>343</v>
      </c>
      <c r="E77" s="346" t="s">
        <v>69</v>
      </c>
      <c r="F77" s="347" t="s">
        <v>51</v>
      </c>
      <c r="G77" s="345" t="s">
        <v>956</v>
      </c>
      <c r="H77" s="345" t="s">
        <v>957</v>
      </c>
      <c r="I77" s="345" t="s">
        <v>958</v>
      </c>
      <c r="J77" s="348">
        <v>1.8284738471999999</v>
      </c>
      <c r="K77" s="345" t="s">
        <v>266</v>
      </c>
      <c r="L77" s="348">
        <v>22818.353576507969</v>
      </c>
      <c r="M77" s="772" t="s">
        <v>569</v>
      </c>
    </row>
    <row r="78" spans="2:13" ht="30" customHeight="1">
      <c r="B78" s="771" t="s">
        <v>333</v>
      </c>
      <c r="C78" s="346" t="s">
        <v>1</v>
      </c>
      <c r="D78" s="346" t="s">
        <v>334</v>
      </c>
      <c r="E78" s="346" t="s">
        <v>69</v>
      </c>
      <c r="F78" s="347" t="s">
        <v>23</v>
      </c>
      <c r="G78" s="345" t="s">
        <v>734</v>
      </c>
      <c r="H78" s="345" t="s">
        <v>959</v>
      </c>
      <c r="I78" s="345" t="s">
        <v>959</v>
      </c>
      <c r="J78" s="348">
        <v>1.7034210000000001</v>
      </c>
      <c r="K78" s="345" t="s">
        <v>266</v>
      </c>
      <c r="L78" s="348">
        <v>22820.056997507971</v>
      </c>
      <c r="M78" s="772" t="s">
        <v>569</v>
      </c>
    </row>
    <row r="79" spans="2:13" ht="30" customHeight="1">
      <c r="B79" s="771" t="s">
        <v>960</v>
      </c>
      <c r="C79" s="346" t="s">
        <v>1</v>
      </c>
      <c r="D79" s="346" t="s">
        <v>961</v>
      </c>
      <c r="E79" s="346" t="s">
        <v>69</v>
      </c>
      <c r="F79" s="347" t="s">
        <v>55</v>
      </c>
      <c r="G79" s="345" t="s">
        <v>807</v>
      </c>
      <c r="H79" s="345" t="s">
        <v>240</v>
      </c>
      <c r="I79" s="345" t="s">
        <v>962</v>
      </c>
      <c r="J79" s="348">
        <v>1.594692</v>
      </c>
      <c r="K79" s="345" t="s">
        <v>266</v>
      </c>
      <c r="L79" s="348">
        <v>22821.651689507969</v>
      </c>
      <c r="M79" s="772" t="s">
        <v>569</v>
      </c>
    </row>
    <row r="80" spans="2:13" ht="30" customHeight="1">
      <c r="B80" s="771" t="s">
        <v>238</v>
      </c>
      <c r="C80" s="346" t="s">
        <v>1</v>
      </c>
      <c r="D80" s="346" t="s">
        <v>239</v>
      </c>
      <c r="E80" s="346" t="s">
        <v>69</v>
      </c>
      <c r="F80" s="347" t="s">
        <v>55</v>
      </c>
      <c r="G80" s="345" t="s">
        <v>937</v>
      </c>
      <c r="H80" s="345" t="s">
        <v>552</v>
      </c>
      <c r="I80" s="345" t="s">
        <v>963</v>
      </c>
      <c r="J80" s="348">
        <v>1.58028287049</v>
      </c>
      <c r="K80" s="345" t="s">
        <v>266</v>
      </c>
      <c r="L80" s="348">
        <v>22823.23197237846</v>
      </c>
      <c r="M80" s="772" t="s">
        <v>569</v>
      </c>
    </row>
    <row r="81" spans="1:19" ht="30" customHeight="1">
      <c r="B81" s="771" t="s">
        <v>230</v>
      </c>
      <c r="C81" s="346" t="s">
        <v>1</v>
      </c>
      <c r="D81" s="346" t="s">
        <v>231</v>
      </c>
      <c r="E81" s="346" t="s">
        <v>69</v>
      </c>
      <c r="F81" s="347" t="s">
        <v>55</v>
      </c>
      <c r="G81" s="345" t="s">
        <v>942</v>
      </c>
      <c r="H81" s="345" t="s">
        <v>525</v>
      </c>
      <c r="I81" s="345" t="s">
        <v>964</v>
      </c>
      <c r="J81" s="348">
        <v>1.1893212935999999</v>
      </c>
      <c r="K81" s="345" t="s">
        <v>266</v>
      </c>
      <c r="L81" s="348">
        <v>22824.421293672061</v>
      </c>
      <c r="M81" s="772" t="s">
        <v>569</v>
      </c>
    </row>
    <row r="82" spans="1:19" ht="30" customHeight="1">
      <c r="B82" s="771" t="s">
        <v>271</v>
      </c>
      <c r="C82" s="346" t="s">
        <v>80</v>
      </c>
      <c r="D82" s="346" t="s">
        <v>272</v>
      </c>
      <c r="E82" s="346" t="s">
        <v>69</v>
      </c>
      <c r="F82" s="347" t="s">
        <v>50</v>
      </c>
      <c r="G82" s="345" t="s">
        <v>965</v>
      </c>
      <c r="H82" s="345" t="s">
        <v>966</v>
      </c>
      <c r="I82" s="345" t="s">
        <v>553</v>
      </c>
      <c r="J82" s="348">
        <v>0.3201465</v>
      </c>
      <c r="K82" s="345" t="s">
        <v>266</v>
      </c>
      <c r="L82" s="348">
        <v>22824.74144017206</v>
      </c>
      <c r="M82" s="772" t="s">
        <v>569</v>
      </c>
    </row>
    <row r="83" spans="1:19" ht="30" customHeight="1">
      <c r="B83" s="771" t="s">
        <v>60</v>
      </c>
      <c r="C83" s="346" t="s">
        <v>1</v>
      </c>
      <c r="D83" s="346" t="s">
        <v>275</v>
      </c>
      <c r="E83" s="346" t="s">
        <v>69</v>
      </c>
      <c r="F83" s="347" t="s">
        <v>23</v>
      </c>
      <c r="G83" s="345" t="s">
        <v>967</v>
      </c>
      <c r="H83" s="345" t="s">
        <v>968</v>
      </c>
      <c r="I83" s="345" t="s">
        <v>969</v>
      </c>
      <c r="J83" s="348">
        <v>0.28332965249999997</v>
      </c>
      <c r="K83" s="345" t="s">
        <v>266</v>
      </c>
      <c r="L83" s="348">
        <v>22825.024769824558</v>
      </c>
      <c r="M83" s="772" t="s">
        <v>569</v>
      </c>
    </row>
    <row r="84" spans="1:19" ht="30" customHeight="1">
      <c r="B84" s="771" t="s">
        <v>62</v>
      </c>
      <c r="C84" s="346" t="s">
        <v>1</v>
      </c>
      <c r="D84" s="346" t="s">
        <v>273</v>
      </c>
      <c r="E84" s="346" t="s">
        <v>69</v>
      </c>
      <c r="F84" s="347" t="s">
        <v>23</v>
      </c>
      <c r="G84" s="345" t="s">
        <v>970</v>
      </c>
      <c r="H84" s="345" t="s">
        <v>971</v>
      </c>
      <c r="I84" s="345" t="s">
        <v>531</v>
      </c>
      <c r="J84" s="348">
        <v>0.23796658478999999</v>
      </c>
      <c r="K84" s="345" t="s">
        <v>266</v>
      </c>
      <c r="L84" s="348">
        <v>22825.26273640935</v>
      </c>
      <c r="M84" s="772" t="s">
        <v>569</v>
      </c>
    </row>
    <row r="85" spans="1:19" ht="15" customHeight="1">
      <c r="A85" t="s">
        <v>280</v>
      </c>
      <c r="B85" s="267"/>
      <c r="I85"/>
      <c r="J85"/>
      <c r="L85"/>
      <c r="M85" s="262"/>
    </row>
    <row r="86" spans="1:19" ht="15" customHeight="1">
      <c r="B86" s="267"/>
      <c r="I86"/>
      <c r="J86" s="773"/>
      <c r="L86" s="774" t="s">
        <v>69</v>
      </c>
      <c r="M86" s="680">
        <v>22825.26</v>
      </c>
    </row>
    <row r="87" spans="1:19">
      <c r="B87" s="267"/>
      <c r="I87"/>
      <c r="J87" s="773"/>
      <c r="L87" s="774" t="s">
        <v>73</v>
      </c>
      <c r="M87" s="680">
        <f>'Anexo1-Sintético'!M39</f>
        <v>488940.34541999997</v>
      </c>
      <c r="O87" s="49"/>
      <c r="P87" s="49"/>
      <c r="Q87" s="49"/>
      <c r="R87" s="49"/>
      <c r="S87" s="49"/>
    </row>
    <row r="88" spans="1:19">
      <c r="B88" s="267"/>
      <c r="I88"/>
      <c r="J88" s="773"/>
      <c r="L88" s="774" t="s">
        <v>72</v>
      </c>
      <c r="M88" s="680">
        <f>'Anexo1-Sintético'!M40</f>
        <v>99664.22457999998</v>
      </c>
      <c r="O88" s="49"/>
      <c r="P88" s="49"/>
      <c r="Q88" s="49"/>
      <c r="R88" s="49"/>
      <c r="S88" s="49"/>
    </row>
    <row r="89" spans="1:19">
      <c r="B89" s="267"/>
      <c r="I89"/>
      <c r="J89" s="773"/>
      <c r="L89" s="774" t="s">
        <v>71</v>
      </c>
      <c r="M89" s="680">
        <f>'Anexo1-Sintético'!M41</f>
        <v>588604.56999999995</v>
      </c>
      <c r="O89" s="49"/>
      <c r="P89" s="49"/>
      <c r="Q89" s="49"/>
      <c r="R89" s="49"/>
      <c r="S89" s="49"/>
    </row>
    <row r="90" spans="1:19">
      <c r="A90" t="s">
        <v>280</v>
      </c>
      <c r="B90" s="455"/>
      <c r="C90" s="441"/>
      <c r="D90" s="441"/>
      <c r="E90" s="442"/>
      <c r="F90" s="441"/>
      <c r="G90" s="441"/>
      <c r="H90" s="441"/>
      <c r="I90" s="443"/>
      <c r="J90" s="444"/>
      <c r="K90" s="445"/>
      <c r="L90" s="445"/>
      <c r="M90" s="664"/>
      <c r="O90" s="309"/>
      <c r="P90" s="309"/>
      <c r="Q90" s="87"/>
      <c r="R90" s="87"/>
      <c r="S90" s="87"/>
    </row>
    <row r="91" spans="1:19" ht="36" customHeight="1">
      <c r="B91" s="1019" t="str">
        <f>'Orçamento Resumo'!C36</f>
        <v>VANESSA GONÇALVES ELUAN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1020"/>
      <c r="M91" s="1021"/>
      <c r="O91" s="1022"/>
      <c r="P91" s="1015"/>
      <c r="Q91" s="1014"/>
      <c r="R91" s="1015"/>
      <c r="S91" s="1015"/>
    </row>
    <row r="92" spans="1:19" ht="36" customHeight="1" thickBot="1">
      <c r="B92" s="1016" t="str">
        <f>'Orçamento Resumo'!C37</f>
        <v>ENGENHEIRA CIVIL - CREA: 22380 - D/AC</v>
      </c>
      <c r="C92" s="1017"/>
      <c r="D92" s="1017"/>
      <c r="E92" s="1017"/>
      <c r="F92" s="1017"/>
      <c r="G92" s="1017"/>
      <c r="H92" s="1017"/>
      <c r="I92" s="1017"/>
      <c r="J92" s="1017"/>
      <c r="K92" s="1017"/>
      <c r="L92" s="1017"/>
      <c r="M92" s="1018"/>
    </row>
    <row r="93" spans="1:19" ht="14.45" customHeight="1" thickBot="1">
      <c r="B93" s="252"/>
      <c r="C93" s="253"/>
      <c r="D93" s="266"/>
      <c r="E93" s="266"/>
      <c r="F93" s="253"/>
      <c r="G93" s="253"/>
      <c r="H93" s="253"/>
      <c r="I93" s="254"/>
      <c r="J93" s="254"/>
      <c r="K93" s="253"/>
      <c r="L93" s="254"/>
      <c r="M93" s="265"/>
    </row>
    <row r="96" spans="1:19" ht="14.45" customHeight="1"/>
    <row r="100" ht="14.45" customHeight="1"/>
    <row r="101" ht="14.45" customHeight="1"/>
    <row r="102" ht="14.45" customHeight="1"/>
  </sheetData>
  <mergeCells count="17">
    <mergeCell ref="Q91:S91"/>
    <mergeCell ref="B92:M92"/>
    <mergeCell ref="B91:M91"/>
    <mergeCell ref="O91:P91"/>
    <mergeCell ref="K3:M3"/>
    <mergeCell ref="C6:D6"/>
    <mergeCell ref="J5:K5"/>
    <mergeCell ref="M9:M10"/>
    <mergeCell ref="B9:B10"/>
    <mergeCell ref="C9:C10"/>
    <mergeCell ref="D9:D10"/>
    <mergeCell ref="E9:E10"/>
    <mergeCell ref="L9:L10"/>
    <mergeCell ref="F9:F10"/>
    <mergeCell ref="I9:J9"/>
    <mergeCell ref="K9:K10"/>
    <mergeCell ref="B8:M8"/>
  </mergeCells>
  <conditionalFormatting sqref="B2:M8 B9:G9 I9:M9 B10:M85 B86:J89 L86:M89 B90:M93">
    <cfRule type="expression" dxfId="6" priority="2">
      <formula>$A2="r"</formula>
    </cfRule>
  </conditionalFormatting>
  <printOptions horizontalCentered="1"/>
  <pageMargins left="0.43307086614173229" right="0.31496062992125984" top="0.78740157480314965" bottom="0.55118110236220474" header="0.11811023622047245" footer="0.31496062992125984"/>
  <pageSetup paperSize="9" scale="55" orientation="landscape" r:id="rId1"/>
  <headerFooter>
    <oddHeader>&amp;L&amp;G&amp;C&amp;"Arial,Negrito"&amp;14&amp;K006600GOVERNO DO ESTADO DO ACRE
SECRETARIA DE ESTADO DE JUSTIÇA E SEGURANÇA PÚBLICA - SEJUSP
&amp;R&amp;G</oddHeader>
    <oddFooter>&amp;C&amp;"Arial,Normal"&amp;10&amp;K006600SEJUSP
DIVISÃO DE PROJETOS E OBRAS DA SEGURANÇA PÚBLICA&amp;R&amp;"Arial,Normal"&amp;10   &amp;K000000    &amp;K006600Página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FB61-7FC6-48B1-82AF-820DF3A790F9}">
  <sheetPr codeName="Planilha7">
    <tabColor rgb="FF006600"/>
  </sheetPr>
  <dimension ref="A1:Q47"/>
  <sheetViews>
    <sheetView showGridLines="0" view="pageBreakPreview" zoomScale="85" zoomScaleNormal="70" zoomScaleSheetLayoutView="85" workbookViewId="0">
      <selection activeCell="B2" sqref="B2:K38"/>
    </sheetView>
  </sheetViews>
  <sheetFormatPr defaultRowHeight="15"/>
  <cols>
    <col min="2" max="2" width="11.85546875" style="104" customWidth="1"/>
    <col min="3" max="3" width="12" customWidth="1"/>
    <col min="4" max="4" width="65.5703125" style="350" customWidth="1"/>
    <col min="5" max="5" width="26.28515625" style="350" customWidth="1"/>
    <col min="6" max="6" width="9.140625" customWidth="1"/>
    <col min="7" max="7" width="13.42578125" customWidth="1"/>
    <col min="8" max="8" width="14.140625" customWidth="1"/>
    <col min="9" max="9" width="11.5703125" customWidth="1"/>
    <col min="10" max="10" width="13.28515625" customWidth="1"/>
    <col min="11" max="11" width="14.7109375" style="90" customWidth="1"/>
  </cols>
  <sheetData>
    <row r="1" spans="1:11" ht="15.75" thickBot="1"/>
    <row r="2" spans="1:11">
      <c r="A2" s="111" t="s">
        <v>280</v>
      </c>
      <c r="B2" s="541"/>
      <c r="C2" s="533"/>
      <c r="D2" s="546"/>
      <c r="E2" s="546"/>
      <c r="F2" s="542"/>
      <c r="G2" s="542"/>
      <c r="H2" s="542"/>
      <c r="I2" s="542"/>
      <c r="J2" s="542"/>
      <c r="K2" s="547"/>
    </row>
    <row r="3" spans="1:11">
      <c r="B3" s="292" t="str">
        <f>'Orçamento Resumo'!B6</f>
        <v>Objeto:</v>
      </c>
      <c r="C3" s="473" t="str">
        <f>'Orçamento Resumo'!C6</f>
        <v>Terraplanagem Do Centro Comunitário Pela Vida - Convive</v>
      </c>
      <c r="D3" s="663"/>
      <c r="E3" s="775"/>
      <c r="F3" s="475"/>
      <c r="G3" s="517"/>
      <c r="H3" s="776"/>
      <c r="I3" s="470" t="s">
        <v>0</v>
      </c>
      <c r="J3" s="470"/>
      <c r="K3" s="392"/>
    </row>
    <row r="4" spans="1:11">
      <c r="B4" s="292" t="str">
        <f>'Orçamento Resumo'!B7</f>
        <v>Município:</v>
      </c>
      <c r="C4" s="473" t="str">
        <f>'Orçamento Resumo'!C7</f>
        <v>Rio Branco, Acre</v>
      </c>
      <c r="D4" s="485"/>
      <c r="E4" s="775"/>
      <c r="F4" s="479"/>
      <c r="G4" s="517"/>
      <c r="H4" s="776"/>
      <c r="I4" s="517"/>
      <c r="J4" s="777" t="str">
        <f>'Orçamento Resumo'!F6</f>
        <v>SINAPI, SBC</v>
      </c>
      <c r="K4" s="392"/>
    </row>
    <row r="5" spans="1:11">
      <c r="B5" s="292" t="str">
        <f>'Orçamento Resumo'!B8</f>
        <v>Endereço:</v>
      </c>
      <c r="C5" s="765" t="str">
        <f>'Orçamento Resumo'!C8</f>
        <v>Irineu Serra, Rio Branco/Ac</v>
      </c>
      <c r="D5" s="661"/>
      <c r="E5" s="775"/>
      <c r="F5" s="517"/>
      <c r="G5" s="517"/>
      <c r="H5" s="1023" t="s">
        <v>24</v>
      </c>
      <c r="I5" s="1023"/>
      <c r="J5" s="766" t="str">
        <f>'Orçamento Resumo'!F7</f>
        <v>09/2025</v>
      </c>
      <c r="K5" s="633"/>
    </row>
    <row r="6" spans="1:11">
      <c r="B6" s="292" t="str">
        <f>'Orçamento Resumo'!B9</f>
        <v>Data:</v>
      </c>
      <c r="C6" s="999">
        <f ca="1">'Orçamento Resumo'!C9</f>
        <v>46097</v>
      </c>
      <c r="D6" s="999"/>
      <c r="E6" s="775"/>
      <c r="F6" s="484"/>
      <c r="G6" s="517"/>
      <c r="H6" s="1024"/>
      <c r="I6" s="1024"/>
      <c r="J6" s="665"/>
      <c r="K6" s="396"/>
    </row>
    <row r="7" spans="1:11">
      <c r="A7" t="s">
        <v>280</v>
      </c>
      <c r="B7" s="404"/>
      <c r="C7" s="399"/>
      <c r="D7" s="399"/>
      <c r="E7" s="400"/>
      <c r="F7" s="401"/>
      <c r="G7" s="402"/>
      <c r="H7" s="401"/>
      <c r="I7" s="401"/>
      <c r="J7" s="403"/>
      <c r="K7" s="405"/>
    </row>
    <row r="8" spans="1:11">
      <c r="B8" s="1032" t="s">
        <v>540</v>
      </c>
      <c r="C8" s="1033"/>
      <c r="D8" s="1033"/>
      <c r="E8" s="1033"/>
      <c r="F8" s="1033"/>
      <c r="G8" s="1033"/>
      <c r="H8" s="1033"/>
      <c r="I8" s="1033"/>
      <c r="J8" s="1033"/>
      <c r="K8" s="1034"/>
    </row>
    <row r="9" spans="1:11" ht="30" customHeight="1">
      <c r="B9" s="406" t="s">
        <v>30</v>
      </c>
      <c r="C9" s="397" t="s">
        <v>31</v>
      </c>
      <c r="D9" s="398" t="s">
        <v>32</v>
      </c>
      <c r="E9" s="398" t="s">
        <v>68</v>
      </c>
      <c r="F9" s="397" t="s">
        <v>33</v>
      </c>
      <c r="G9" s="397" t="s">
        <v>34</v>
      </c>
      <c r="H9" s="397" t="s">
        <v>255</v>
      </c>
      <c r="I9" s="397" t="s">
        <v>36</v>
      </c>
      <c r="J9" s="397" t="s">
        <v>74</v>
      </c>
      <c r="K9" s="407" t="s">
        <v>256</v>
      </c>
    </row>
    <row r="10" spans="1:11" ht="30" customHeight="1">
      <c r="B10" s="767" t="s">
        <v>632</v>
      </c>
      <c r="C10" s="338" t="s">
        <v>618</v>
      </c>
      <c r="D10" s="338" t="s">
        <v>633</v>
      </c>
      <c r="E10" s="338" t="s">
        <v>11</v>
      </c>
      <c r="F10" s="339" t="s">
        <v>49</v>
      </c>
      <c r="G10" s="337" t="s">
        <v>973</v>
      </c>
      <c r="H10" s="337" t="s">
        <v>974</v>
      </c>
      <c r="I10" s="337" t="s">
        <v>975</v>
      </c>
      <c r="J10" s="337" t="s">
        <v>976</v>
      </c>
      <c r="K10" s="768" t="s">
        <v>976</v>
      </c>
    </row>
    <row r="11" spans="1:11">
      <c r="B11" s="767" t="s">
        <v>634</v>
      </c>
      <c r="C11" s="338" t="s">
        <v>618</v>
      </c>
      <c r="D11" s="338" t="s">
        <v>635</v>
      </c>
      <c r="E11" s="338" t="s">
        <v>11</v>
      </c>
      <c r="F11" s="339" t="s">
        <v>626</v>
      </c>
      <c r="G11" s="337" t="s">
        <v>977</v>
      </c>
      <c r="H11" s="337" t="s">
        <v>574</v>
      </c>
      <c r="I11" s="337" t="s">
        <v>978</v>
      </c>
      <c r="J11" s="337" t="s">
        <v>722</v>
      </c>
      <c r="K11" s="768" t="s">
        <v>979</v>
      </c>
    </row>
    <row r="12" spans="1:11" ht="38.25">
      <c r="B12" s="767" t="s">
        <v>630</v>
      </c>
      <c r="C12" s="338" t="s">
        <v>618</v>
      </c>
      <c r="D12" s="338" t="s">
        <v>631</v>
      </c>
      <c r="E12" s="338" t="s">
        <v>11</v>
      </c>
      <c r="F12" s="339" t="s">
        <v>49</v>
      </c>
      <c r="G12" s="337" t="s">
        <v>980</v>
      </c>
      <c r="H12" s="337" t="s">
        <v>981</v>
      </c>
      <c r="I12" s="337" t="s">
        <v>982</v>
      </c>
      <c r="J12" s="337" t="s">
        <v>983</v>
      </c>
      <c r="K12" s="768" t="s">
        <v>984</v>
      </c>
    </row>
    <row r="13" spans="1:11" ht="25.5">
      <c r="B13" s="769" t="s">
        <v>581</v>
      </c>
      <c r="C13" s="342" t="s">
        <v>1</v>
      </c>
      <c r="D13" s="342" t="s">
        <v>582</v>
      </c>
      <c r="E13" s="342" t="s">
        <v>542</v>
      </c>
      <c r="F13" s="343" t="s">
        <v>55</v>
      </c>
      <c r="G13" s="341" t="s">
        <v>985</v>
      </c>
      <c r="H13" s="341" t="s">
        <v>986</v>
      </c>
      <c r="I13" s="341" t="s">
        <v>987</v>
      </c>
      <c r="J13" s="341" t="s">
        <v>350</v>
      </c>
      <c r="K13" s="770" t="s">
        <v>988</v>
      </c>
    </row>
    <row r="14" spans="1:11" ht="30" customHeight="1">
      <c r="B14" s="769" t="s">
        <v>602</v>
      </c>
      <c r="C14" s="342" t="s">
        <v>80</v>
      </c>
      <c r="D14" s="342" t="s">
        <v>603</v>
      </c>
      <c r="E14" s="342" t="s">
        <v>349</v>
      </c>
      <c r="F14" s="343" t="s">
        <v>48</v>
      </c>
      <c r="G14" s="341" t="s">
        <v>576</v>
      </c>
      <c r="H14" s="341" t="s">
        <v>989</v>
      </c>
      <c r="I14" s="341" t="s">
        <v>990</v>
      </c>
      <c r="J14" s="341" t="s">
        <v>528</v>
      </c>
      <c r="K14" s="770" t="s">
        <v>991</v>
      </c>
    </row>
    <row r="15" spans="1:11" ht="30" customHeight="1">
      <c r="B15" s="769" t="s">
        <v>624</v>
      </c>
      <c r="C15" s="342" t="s">
        <v>618</v>
      </c>
      <c r="D15" s="342" t="s">
        <v>625</v>
      </c>
      <c r="E15" s="342" t="s">
        <v>11</v>
      </c>
      <c r="F15" s="343" t="s">
        <v>626</v>
      </c>
      <c r="G15" s="341" t="s">
        <v>992</v>
      </c>
      <c r="H15" s="341" t="s">
        <v>322</v>
      </c>
      <c r="I15" s="341" t="s">
        <v>993</v>
      </c>
      <c r="J15" s="341" t="s">
        <v>994</v>
      </c>
      <c r="K15" s="770" t="s">
        <v>995</v>
      </c>
    </row>
    <row r="16" spans="1:11" ht="30" customHeight="1">
      <c r="B16" s="769" t="s">
        <v>583</v>
      </c>
      <c r="C16" s="342" t="s">
        <v>1</v>
      </c>
      <c r="D16" s="342" t="s">
        <v>584</v>
      </c>
      <c r="E16" s="342" t="s">
        <v>542</v>
      </c>
      <c r="F16" s="343" t="s">
        <v>55</v>
      </c>
      <c r="G16" s="341" t="s">
        <v>996</v>
      </c>
      <c r="H16" s="341" t="s">
        <v>997</v>
      </c>
      <c r="I16" s="341" t="s">
        <v>998</v>
      </c>
      <c r="J16" s="341" t="s">
        <v>999</v>
      </c>
      <c r="K16" s="770" t="s">
        <v>1000</v>
      </c>
    </row>
    <row r="17" spans="1:11" ht="30" customHeight="1">
      <c r="B17" s="769" t="s">
        <v>587</v>
      </c>
      <c r="C17" s="342" t="s">
        <v>1</v>
      </c>
      <c r="D17" s="342" t="s">
        <v>588</v>
      </c>
      <c r="E17" s="342" t="s">
        <v>542</v>
      </c>
      <c r="F17" s="343" t="s">
        <v>55</v>
      </c>
      <c r="G17" s="341" t="s">
        <v>1001</v>
      </c>
      <c r="H17" s="341" t="s">
        <v>332</v>
      </c>
      <c r="I17" s="341" t="s">
        <v>1002</v>
      </c>
      <c r="J17" s="341" t="s">
        <v>1003</v>
      </c>
      <c r="K17" s="770" t="s">
        <v>1004</v>
      </c>
    </row>
    <row r="18" spans="1:11" ht="30" customHeight="1">
      <c r="B18" s="769" t="s">
        <v>617</v>
      </c>
      <c r="C18" s="342" t="s">
        <v>618</v>
      </c>
      <c r="D18" s="342" t="s">
        <v>619</v>
      </c>
      <c r="E18" s="342" t="s">
        <v>11</v>
      </c>
      <c r="F18" s="343" t="s">
        <v>48</v>
      </c>
      <c r="G18" s="341" t="s">
        <v>1005</v>
      </c>
      <c r="H18" s="341" t="s">
        <v>549</v>
      </c>
      <c r="I18" s="341" t="s">
        <v>1006</v>
      </c>
      <c r="J18" s="341" t="s">
        <v>523</v>
      </c>
      <c r="K18" s="770" t="s">
        <v>1007</v>
      </c>
    </row>
    <row r="19" spans="1:11" ht="30" customHeight="1">
      <c r="B19" s="771" t="s">
        <v>620</v>
      </c>
      <c r="C19" s="346" t="s">
        <v>618</v>
      </c>
      <c r="D19" s="346" t="s">
        <v>621</v>
      </c>
      <c r="E19" s="346" t="s">
        <v>11</v>
      </c>
      <c r="F19" s="347" t="s">
        <v>622</v>
      </c>
      <c r="G19" s="345" t="s">
        <v>1008</v>
      </c>
      <c r="H19" s="345" t="s">
        <v>1009</v>
      </c>
      <c r="I19" s="345" t="s">
        <v>1010</v>
      </c>
      <c r="J19" s="345" t="s">
        <v>1011</v>
      </c>
      <c r="K19" s="772" t="s">
        <v>579</v>
      </c>
    </row>
    <row r="20" spans="1:11" ht="30" customHeight="1">
      <c r="B20" s="771" t="s">
        <v>614</v>
      </c>
      <c r="C20" s="346" t="s">
        <v>80</v>
      </c>
      <c r="D20" s="346" t="s">
        <v>615</v>
      </c>
      <c r="E20" s="346" t="s">
        <v>349</v>
      </c>
      <c r="F20" s="347" t="s">
        <v>23</v>
      </c>
      <c r="G20" s="345" t="s">
        <v>241</v>
      </c>
      <c r="H20" s="345" t="s">
        <v>1012</v>
      </c>
      <c r="I20" s="345" t="s">
        <v>1012</v>
      </c>
      <c r="J20" s="345" t="s">
        <v>548</v>
      </c>
      <c r="K20" s="772" t="s">
        <v>1013</v>
      </c>
    </row>
    <row r="21" spans="1:11" ht="30" customHeight="1">
      <c r="B21" s="771" t="s">
        <v>628</v>
      </c>
      <c r="C21" s="346" t="s">
        <v>618</v>
      </c>
      <c r="D21" s="346" t="s">
        <v>629</v>
      </c>
      <c r="E21" s="346" t="s">
        <v>11</v>
      </c>
      <c r="F21" s="347" t="s">
        <v>49</v>
      </c>
      <c r="G21" s="345" t="s">
        <v>1014</v>
      </c>
      <c r="H21" s="345" t="s">
        <v>1015</v>
      </c>
      <c r="I21" s="345" t="s">
        <v>1016</v>
      </c>
      <c r="J21" s="345" t="s">
        <v>575</v>
      </c>
      <c r="K21" s="772" t="s">
        <v>1017</v>
      </c>
    </row>
    <row r="22" spans="1:11" ht="30" customHeight="1">
      <c r="B22" s="771" t="s">
        <v>302</v>
      </c>
      <c r="C22" s="346" t="s">
        <v>1</v>
      </c>
      <c r="D22" s="346" t="s">
        <v>303</v>
      </c>
      <c r="E22" s="346" t="s">
        <v>529</v>
      </c>
      <c r="F22" s="347" t="s">
        <v>48</v>
      </c>
      <c r="G22" s="345" t="s">
        <v>242</v>
      </c>
      <c r="H22" s="345" t="s">
        <v>1018</v>
      </c>
      <c r="I22" s="345" t="s">
        <v>1019</v>
      </c>
      <c r="J22" s="345" t="s">
        <v>550</v>
      </c>
      <c r="K22" s="772" t="s">
        <v>1020</v>
      </c>
    </row>
    <row r="23" spans="1:11" ht="30" customHeight="1">
      <c r="B23" s="771" t="s">
        <v>599</v>
      </c>
      <c r="C23" s="346" t="s">
        <v>80</v>
      </c>
      <c r="D23" s="346" t="s">
        <v>600</v>
      </c>
      <c r="E23" s="346" t="s">
        <v>349</v>
      </c>
      <c r="F23" s="347" t="s">
        <v>270</v>
      </c>
      <c r="G23" s="345" t="s">
        <v>1021</v>
      </c>
      <c r="H23" s="345" t="s">
        <v>692</v>
      </c>
      <c r="I23" s="345" t="s">
        <v>1022</v>
      </c>
      <c r="J23" s="345" t="s">
        <v>551</v>
      </c>
      <c r="K23" s="772" t="s">
        <v>1023</v>
      </c>
    </row>
    <row r="24" spans="1:11" ht="30" customHeight="1">
      <c r="B24" s="771" t="s">
        <v>605</v>
      </c>
      <c r="C24" s="346" t="s">
        <v>80</v>
      </c>
      <c r="D24" s="346" t="s">
        <v>606</v>
      </c>
      <c r="E24" s="346" t="s">
        <v>1024</v>
      </c>
      <c r="F24" s="347" t="s">
        <v>23</v>
      </c>
      <c r="G24" s="345" t="s">
        <v>241</v>
      </c>
      <c r="H24" s="345" t="s">
        <v>1025</v>
      </c>
      <c r="I24" s="345" t="s">
        <v>1025</v>
      </c>
      <c r="J24" s="345" t="s">
        <v>274</v>
      </c>
      <c r="K24" s="772" t="s">
        <v>1026</v>
      </c>
    </row>
    <row r="25" spans="1:11" ht="30" customHeight="1">
      <c r="B25" s="771" t="s">
        <v>608</v>
      </c>
      <c r="C25" s="346" t="s">
        <v>80</v>
      </c>
      <c r="D25" s="346" t="s">
        <v>609</v>
      </c>
      <c r="E25" s="346" t="s">
        <v>349</v>
      </c>
      <c r="F25" s="347" t="s">
        <v>270</v>
      </c>
      <c r="G25" s="345" t="s">
        <v>1021</v>
      </c>
      <c r="H25" s="345" t="s">
        <v>701</v>
      </c>
      <c r="I25" s="345" t="s">
        <v>1027</v>
      </c>
      <c r="J25" s="345" t="s">
        <v>552</v>
      </c>
      <c r="K25" s="772" t="s">
        <v>1028</v>
      </c>
    </row>
    <row r="26" spans="1:11" ht="30" customHeight="1">
      <c r="B26" s="771" t="s">
        <v>590</v>
      </c>
      <c r="C26" s="346" t="s">
        <v>1</v>
      </c>
      <c r="D26" s="346" t="s">
        <v>591</v>
      </c>
      <c r="E26" s="346" t="s">
        <v>542</v>
      </c>
      <c r="F26" s="347" t="s">
        <v>55</v>
      </c>
      <c r="G26" s="345" t="s">
        <v>1029</v>
      </c>
      <c r="H26" s="345" t="s">
        <v>1030</v>
      </c>
      <c r="I26" s="345" t="s">
        <v>1031</v>
      </c>
      <c r="J26" s="345" t="s">
        <v>351</v>
      </c>
      <c r="K26" s="772" t="s">
        <v>1032</v>
      </c>
    </row>
    <row r="27" spans="1:11" ht="30" customHeight="1">
      <c r="B27" s="771" t="s">
        <v>611</v>
      </c>
      <c r="C27" s="346" t="s">
        <v>1</v>
      </c>
      <c r="D27" s="346" t="s">
        <v>612</v>
      </c>
      <c r="E27" s="346" t="s">
        <v>1033</v>
      </c>
      <c r="F27" s="347" t="s">
        <v>23</v>
      </c>
      <c r="G27" s="345" t="s">
        <v>241</v>
      </c>
      <c r="H27" s="345" t="s">
        <v>1034</v>
      </c>
      <c r="I27" s="345" t="s">
        <v>1034</v>
      </c>
      <c r="J27" s="345" t="s">
        <v>554</v>
      </c>
      <c r="K27" s="772" t="s">
        <v>1035</v>
      </c>
    </row>
    <row r="28" spans="1:11" ht="30" customHeight="1">
      <c r="B28" s="771" t="s">
        <v>596</v>
      </c>
      <c r="C28" s="346" t="s">
        <v>80</v>
      </c>
      <c r="D28" s="346" t="s">
        <v>597</v>
      </c>
      <c r="E28" s="346" t="s">
        <v>349</v>
      </c>
      <c r="F28" s="347" t="s">
        <v>449</v>
      </c>
      <c r="G28" s="345" t="s">
        <v>241</v>
      </c>
      <c r="H28" s="345" t="s">
        <v>1036</v>
      </c>
      <c r="I28" s="345" t="s">
        <v>1036</v>
      </c>
      <c r="J28" s="345" t="s">
        <v>578</v>
      </c>
      <c r="K28" s="772" t="s">
        <v>536</v>
      </c>
    </row>
    <row r="29" spans="1:11" ht="30" customHeight="1">
      <c r="B29" s="771" t="s">
        <v>593</v>
      </c>
      <c r="C29" s="346" t="s">
        <v>1</v>
      </c>
      <c r="D29" s="346" t="s">
        <v>594</v>
      </c>
      <c r="E29" s="346" t="s">
        <v>542</v>
      </c>
      <c r="F29" s="347" t="s">
        <v>55</v>
      </c>
      <c r="G29" s="345" t="s">
        <v>577</v>
      </c>
      <c r="H29" s="345" t="s">
        <v>324</v>
      </c>
      <c r="I29" s="345" t="s">
        <v>1037</v>
      </c>
      <c r="J29" s="345" t="s">
        <v>533</v>
      </c>
      <c r="K29" s="772" t="s">
        <v>217</v>
      </c>
    </row>
    <row r="30" spans="1:11" s="204" customFormat="1">
      <c r="A30" s="204" t="s">
        <v>280</v>
      </c>
      <c r="B30" s="255"/>
      <c r="C30" s="202"/>
      <c r="D30" s="202"/>
      <c r="E30" s="202"/>
      <c r="F30" s="203"/>
      <c r="G30" s="201"/>
      <c r="H30" s="201"/>
      <c r="I30" s="201"/>
      <c r="J30" s="201"/>
      <c r="K30" s="256"/>
    </row>
    <row r="31" spans="1:11" s="204" customFormat="1" ht="25.5" customHeight="1">
      <c r="B31" s="351"/>
      <c r="C31" s="778"/>
      <c r="D31" s="778"/>
      <c r="E31" s="778"/>
      <c r="F31" s="779"/>
      <c r="G31" s="1028"/>
      <c r="H31" s="1028"/>
      <c r="I31" s="780" t="s">
        <v>73</v>
      </c>
      <c r="J31" s="781"/>
      <c r="K31" s="681">
        <v>498840.07</v>
      </c>
    </row>
    <row r="32" spans="1:11" ht="15" customHeight="1">
      <c r="B32" s="351"/>
      <c r="C32" s="778"/>
      <c r="D32" s="778"/>
      <c r="E32" s="778"/>
      <c r="F32" s="779"/>
      <c r="G32" s="1029"/>
      <c r="H32" s="1029"/>
      <c r="I32" s="782" t="s">
        <v>72</v>
      </c>
      <c r="J32" s="783"/>
      <c r="K32" s="682">
        <f>'Anexo1-Sintético'!M40</f>
        <v>99664.22457999998</v>
      </c>
    </row>
    <row r="33" spans="1:17" ht="15" customHeight="1">
      <c r="B33" s="351"/>
      <c r="C33" s="778"/>
      <c r="D33" s="778"/>
      <c r="E33" s="778"/>
      <c r="F33" s="779"/>
      <c r="G33" s="1030"/>
      <c r="H33" s="1030"/>
      <c r="I33" s="782" t="s">
        <v>71</v>
      </c>
      <c r="J33" s="783"/>
      <c r="K33" s="682">
        <f>'Anexo1-Sintético'!M41</f>
        <v>588604.56999999995</v>
      </c>
    </row>
    <row r="34" spans="1:17" ht="15" customHeight="1">
      <c r="B34" s="351"/>
      <c r="C34" s="778"/>
      <c r="D34" s="778"/>
      <c r="E34" s="778"/>
      <c r="F34" s="779"/>
      <c r="G34" s="1031"/>
      <c r="H34" s="1031"/>
      <c r="I34" s="782"/>
      <c r="J34" s="784"/>
      <c r="K34" s="352"/>
    </row>
    <row r="35" spans="1:17" ht="15" customHeight="1">
      <c r="A35" t="s">
        <v>280</v>
      </c>
      <c r="B35" s="1038"/>
      <c r="C35" s="1039"/>
      <c r="D35" s="1039"/>
      <c r="E35" s="442"/>
      <c r="F35" s="441"/>
      <c r="G35" s="441"/>
      <c r="H35" s="441"/>
      <c r="I35" s="441"/>
      <c r="J35" s="441"/>
      <c r="K35" s="456"/>
      <c r="M35" s="1022"/>
      <c r="N35" s="1022"/>
      <c r="O35" s="1014"/>
      <c r="P35" s="1014"/>
      <c r="Q35" s="1014"/>
    </row>
    <row r="36" spans="1:17" ht="15" customHeight="1">
      <c r="B36" s="1025" t="str">
        <f>'Orçamento Resumo'!C36</f>
        <v>VANESSA GONÇALVES ELUAN</v>
      </c>
      <c r="C36" s="1026"/>
      <c r="D36" s="1026"/>
      <c r="E36" s="1026"/>
      <c r="F36" s="1026"/>
      <c r="G36" s="1026"/>
      <c r="H36" s="1026"/>
      <c r="I36" s="1026"/>
      <c r="J36" s="1026"/>
      <c r="K36" s="1027"/>
      <c r="M36" s="1022"/>
      <c r="N36" s="1015"/>
      <c r="O36" s="1014"/>
      <c r="P36" s="1015"/>
      <c r="Q36" s="1015"/>
    </row>
    <row r="37" spans="1:17" ht="36" customHeight="1">
      <c r="B37" s="1035" t="str">
        <f>'Orçamento Resumo'!C37</f>
        <v>ENGENHEIRA CIVIL - CREA: 22380 - D/AC</v>
      </c>
      <c r="C37" s="1036"/>
      <c r="D37" s="1036"/>
      <c r="E37" s="1036"/>
      <c r="F37" s="1036"/>
      <c r="G37" s="1036"/>
      <c r="H37" s="1036"/>
      <c r="I37" s="1036"/>
      <c r="J37" s="1036"/>
      <c r="K37" s="1037"/>
    </row>
    <row r="38" spans="1:17" ht="14.45" customHeight="1" thickBot="1">
      <c r="B38" s="252"/>
      <c r="C38" s="253"/>
      <c r="D38" s="349"/>
      <c r="E38" s="349"/>
      <c r="F38" s="253"/>
      <c r="G38" s="253"/>
      <c r="H38" s="253"/>
      <c r="I38" s="253"/>
      <c r="J38" s="253"/>
      <c r="K38" s="257"/>
    </row>
    <row r="40" spans="1:17">
      <c r="I40" t="e">
        <f>SUM(#REF!)</f>
        <v>#REF!</v>
      </c>
    </row>
    <row r="41" spans="1:17" ht="14.45" customHeight="1"/>
    <row r="45" spans="1:17" ht="14.45" customHeight="1"/>
    <row r="46" spans="1:17" ht="14.45" customHeight="1"/>
    <row r="47" spans="1:17" ht="14.45" customHeight="1"/>
  </sheetData>
  <mergeCells count="15">
    <mergeCell ref="M36:N36"/>
    <mergeCell ref="O36:Q36"/>
    <mergeCell ref="B37:K37"/>
    <mergeCell ref="B35:D35"/>
    <mergeCell ref="M35:N35"/>
    <mergeCell ref="O35:Q35"/>
    <mergeCell ref="H5:I5"/>
    <mergeCell ref="C6:D6"/>
    <mergeCell ref="H6:I6"/>
    <mergeCell ref="B36:K36"/>
    <mergeCell ref="G31:H31"/>
    <mergeCell ref="G32:H32"/>
    <mergeCell ref="G33:H33"/>
    <mergeCell ref="G34:H34"/>
    <mergeCell ref="B8:K8"/>
  </mergeCells>
  <conditionalFormatting sqref="B2:K4 B5:J5 B6:K7 B8 B9:K30 B31:G34 I31:K34 B35:K38">
    <cfRule type="expression" dxfId="5" priority="1">
      <formula>$A2="r"</formula>
    </cfRule>
  </conditionalFormatting>
  <printOptions horizontalCentered="1"/>
  <pageMargins left="0.43307086614173229" right="0.31496062992125984" top="0.78740157480314965" bottom="0.55118110236220474" header="0.11811023622047245" footer="0.31496062992125984"/>
  <pageSetup paperSize="9" scale="55" orientation="landscape" r:id="rId1"/>
  <headerFooter>
    <oddHeader>&amp;L&amp;G&amp;C&amp;"Arial,Negrito"&amp;14&amp;K006600GOVERNO DO ESTADO DO ACRE
SECRETARIA DE ESTADO DE JUSTIÇA E SEGURANÇA PÚBLICA - SEJUSP
&amp;R&amp;G</oddHeader>
    <oddFooter>&amp;C&amp;"Arial,Normal"&amp;10&amp;K006600SEJUSP
DIVISÃO DE PROJETOS E OBRAS DA SEGURANÇA PÚBLICA&amp;R&amp;"Arial,Normal"&amp;10   &amp;K000000    &amp;K006600Página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05A45-863C-4F99-8ADA-D585C01CC357}">
  <sheetPr codeName="Planilha8">
    <tabColor rgb="FF006600"/>
  </sheetPr>
  <dimension ref="A1:P353"/>
  <sheetViews>
    <sheetView showGridLines="0" view="pageBreakPreview" zoomScaleNormal="100" zoomScaleSheetLayoutView="100" workbookViewId="0">
      <selection activeCell="K342" sqref="K342"/>
    </sheetView>
  </sheetViews>
  <sheetFormatPr defaultRowHeight="15"/>
  <cols>
    <col min="2" max="2" width="12.5703125" customWidth="1"/>
    <col min="3" max="3" width="10.140625" customWidth="1"/>
    <col min="5" max="5" width="47" customWidth="1"/>
    <col min="6" max="6" width="19.42578125" customWidth="1"/>
    <col min="7" max="7" width="22.140625" customWidth="1"/>
    <col min="9" max="9" width="10.42578125" customWidth="1"/>
    <col min="10" max="10" width="12.5703125" customWidth="1"/>
    <col min="11" max="11" width="14.140625" customWidth="1"/>
  </cols>
  <sheetData>
    <row r="1" spans="1:16" ht="15.75" thickBot="1"/>
    <row r="2" spans="1:16">
      <c r="A2" t="s">
        <v>280</v>
      </c>
      <c r="B2" s="548"/>
      <c r="C2" s="549"/>
      <c r="D2" s="550"/>
      <c r="E2" s="550"/>
      <c r="F2" s="550"/>
      <c r="G2" s="550"/>
      <c r="H2" s="550"/>
      <c r="I2" s="550"/>
      <c r="J2" s="550"/>
      <c r="K2" s="551"/>
    </row>
    <row r="3" spans="1:16">
      <c r="B3" s="374" t="s">
        <v>46</v>
      </c>
      <c r="C3" s="390"/>
      <c r="D3" s="390"/>
      <c r="E3" s="391"/>
      <c r="F3" s="390"/>
      <c r="G3" s="390"/>
      <c r="H3" s="390"/>
      <c r="I3" s="390"/>
      <c r="J3" s="390"/>
      <c r="K3" s="393"/>
    </row>
    <row r="4" spans="1:16">
      <c r="B4" s="292" t="str">
        <f>'Orçamento Resumo'!B6</f>
        <v>Objeto:</v>
      </c>
      <c r="C4" s="473" t="str">
        <f>'Orçamento Resumo'!C6</f>
        <v>Terraplanagem Do Centro Comunitário Pela Vida - Convive</v>
      </c>
      <c r="D4" s="663"/>
      <c r="E4" s="666"/>
      <c r="F4" s="666"/>
      <c r="G4" s="517"/>
      <c r="H4" s="1057" t="s">
        <v>0</v>
      </c>
      <c r="I4" s="1057"/>
      <c r="J4" s="530" t="str">
        <f>'Orçamento Resumo'!F6</f>
        <v>SINAPI, SBC</v>
      </c>
      <c r="K4" s="376"/>
    </row>
    <row r="5" spans="1:16">
      <c r="B5" s="292" t="str">
        <f>'Orçamento Resumo'!B7</f>
        <v>Município:</v>
      </c>
      <c r="C5" s="473" t="str">
        <f>'Orçamento Resumo'!C7</f>
        <v>Rio Branco, Acre</v>
      </c>
      <c r="D5" s="663"/>
      <c r="E5" s="517"/>
      <c r="F5" s="475"/>
      <c r="G5" s="517"/>
      <c r="H5" s="1058" t="s">
        <v>24</v>
      </c>
      <c r="I5" s="1058"/>
      <c r="J5" s="667" t="str">
        <f>'Orçamento Resumo'!F7</f>
        <v>09/2025</v>
      </c>
      <c r="K5" s="668"/>
    </row>
    <row r="6" spans="1:16">
      <c r="B6" s="292" t="str">
        <f>'Orçamento Resumo'!B8</f>
        <v>Endereço:</v>
      </c>
      <c r="C6" s="473" t="str">
        <f>'Orçamento Resumo'!C8</f>
        <v>Irineu Serra, Rio Branco/Ac</v>
      </c>
      <c r="D6" s="485"/>
      <c r="E6" s="517"/>
      <c r="F6" s="479"/>
      <c r="G6" s="517"/>
      <c r="H6" s="1058" t="s">
        <v>25</v>
      </c>
      <c r="I6" s="1058"/>
      <c r="J6" s="665" t="s">
        <v>39</v>
      </c>
      <c r="K6" s="377">
        <f>('ANEXO4-BDI'!K40)/100</f>
        <v>0.20809999999999998</v>
      </c>
    </row>
    <row r="7" spans="1:16">
      <c r="B7" s="292" t="str">
        <f>'Orçamento Resumo'!B9</f>
        <v>Data:</v>
      </c>
      <c r="C7" s="1062">
        <f ca="1">'Orçamento Resumo'!C9</f>
        <v>46097</v>
      </c>
      <c r="D7" s="1062"/>
      <c r="E7" s="1062"/>
      <c r="F7" s="517"/>
      <c r="G7" s="517"/>
      <c r="H7" s="1059" t="s">
        <v>29</v>
      </c>
      <c r="I7" s="1059"/>
      <c r="J7" s="669" t="s">
        <v>39</v>
      </c>
      <c r="K7" s="378">
        <f>('ANEXO4-BDI'!K41)/100</f>
        <v>0.12520000000000001</v>
      </c>
    </row>
    <row r="8" spans="1:16">
      <c r="B8" s="292"/>
      <c r="C8" s="473"/>
      <c r="D8" s="485"/>
      <c r="E8" s="517"/>
      <c r="F8" s="484"/>
      <c r="G8" s="517"/>
      <c r="H8" s="1024" t="str">
        <f>'ANEXO5-ENCARGOS'!C7</f>
        <v>Sem Desoneração</v>
      </c>
      <c r="I8" s="1024"/>
      <c r="J8" s="670">
        <f>'ANEXO5-ENCARGOS'!J44</f>
        <v>1.1425000000000001</v>
      </c>
      <c r="K8" s="377">
        <f>'ANEXO5-ENCARGOS'!K44</f>
        <v>0.70110000000000006</v>
      </c>
      <c r="P8" s="98"/>
    </row>
    <row r="9" spans="1:16">
      <c r="A9" t="s">
        <v>284</v>
      </c>
      <c r="B9" s="292"/>
      <c r="C9" s="473"/>
      <c r="D9" s="485"/>
      <c r="E9" s="517"/>
      <c r="F9" s="484"/>
      <c r="G9" s="517"/>
      <c r="H9" s="484"/>
      <c r="I9" s="484"/>
      <c r="J9" s="670"/>
      <c r="K9" s="377"/>
      <c r="P9" s="98"/>
    </row>
    <row r="10" spans="1:16" ht="15" customHeight="1">
      <c r="B10" s="986" t="s">
        <v>538</v>
      </c>
      <c r="C10" s="1060"/>
      <c r="D10" s="1060"/>
      <c r="E10" s="1060"/>
      <c r="F10" s="1060"/>
      <c r="G10" s="1060"/>
      <c r="H10" s="1060"/>
      <c r="I10" s="1060"/>
      <c r="J10" s="1060"/>
      <c r="K10" s="1061"/>
    </row>
    <row r="11" spans="1:16">
      <c r="A11" t="s">
        <v>280</v>
      </c>
      <c r="B11" s="394"/>
      <c r="C11" s="517"/>
      <c r="D11" s="517"/>
      <c r="E11" s="517"/>
      <c r="F11" s="517"/>
      <c r="G11" s="517"/>
      <c r="H11" s="517"/>
      <c r="I11" s="517"/>
      <c r="J11" s="517"/>
      <c r="K11" s="395"/>
    </row>
    <row r="12" spans="1:16">
      <c r="B12" s="785" t="s">
        <v>352</v>
      </c>
      <c r="C12" s="362"/>
      <c r="D12" s="362"/>
      <c r="E12" s="362" t="s">
        <v>580</v>
      </c>
      <c r="F12" s="362"/>
      <c r="G12" s="1054"/>
      <c r="H12" s="1054"/>
      <c r="I12" s="363"/>
      <c r="J12" s="362"/>
      <c r="K12" s="786">
        <v>50331.78</v>
      </c>
    </row>
    <row r="13" spans="1:16">
      <c r="B13" s="787" t="s">
        <v>353</v>
      </c>
      <c r="C13" s="354" t="s">
        <v>30</v>
      </c>
      <c r="D13" s="353" t="s">
        <v>31</v>
      </c>
      <c r="E13" s="353" t="s">
        <v>32</v>
      </c>
      <c r="F13" s="1053" t="s">
        <v>68</v>
      </c>
      <c r="G13" s="1053"/>
      <c r="H13" s="355" t="s">
        <v>33</v>
      </c>
      <c r="I13" s="354" t="s">
        <v>34</v>
      </c>
      <c r="J13" s="354" t="s">
        <v>35</v>
      </c>
      <c r="K13" s="788" t="s">
        <v>36</v>
      </c>
    </row>
    <row r="14" spans="1:16" ht="25.5" customHeight="1">
      <c r="B14" s="789" t="s">
        <v>53</v>
      </c>
      <c r="C14" s="357" t="s">
        <v>581</v>
      </c>
      <c r="D14" s="356" t="s">
        <v>1</v>
      </c>
      <c r="E14" s="356" t="s">
        <v>582</v>
      </c>
      <c r="F14" s="1055" t="s">
        <v>542</v>
      </c>
      <c r="G14" s="1055"/>
      <c r="H14" s="358" t="s">
        <v>55</v>
      </c>
      <c r="I14" s="359">
        <v>1</v>
      </c>
      <c r="J14" s="360">
        <v>116.33</v>
      </c>
      <c r="K14" s="790">
        <v>116.33</v>
      </c>
    </row>
    <row r="15" spans="1:16" ht="15" customHeight="1">
      <c r="B15" s="791" t="s">
        <v>54</v>
      </c>
      <c r="C15" s="337" t="s">
        <v>1038</v>
      </c>
      <c r="D15" s="338" t="s">
        <v>1</v>
      </c>
      <c r="E15" s="338" t="s">
        <v>1039</v>
      </c>
      <c r="F15" s="1048" t="s">
        <v>542</v>
      </c>
      <c r="G15" s="1048"/>
      <c r="H15" s="339" t="s">
        <v>55</v>
      </c>
      <c r="I15" s="365">
        <v>1</v>
      </c>
      <c r="J15" s="340">
        <v>1.65</v>
      </c>
      <c r="K15" s="792">
        <v>1.65</v>
      </c>
    </row>
    <row r="16" spans="1:16" ht="25.5">
      <c r="B16" s="793" t="s">
        <v>59</v>
      </c>
      <c r="C16" s="341" t="s">
        <v>215</v>
      </c>
      <c r="D16" s="342" t="s">
        <v>1</v>
      </c>
      <c r="E16" s="342" t="s">
        <v>216</v>
      </c>
      <c r="F16" s="1056" t="s">
        <v>69</v>
      </c>
      <c r="G16" s="1056"/>
      <c r="H16" s="343" t="s">
        <v>55</v>
      </c>
      <c r="I16" s="361">
        <v>1</v>
      </c>
      <c r="J16" s="344">
        <v>1.43</v>
      </c>
      <c r="K16" s="794">
        <v>1.43</v>
      </c>
    </row>
    <row r="17" spans="2:11">
      <c r="B17" s="793" t="s">
        <v>59</v>
      </c>
      <c r="C17" s="341" t="s">
        <v>666</v>
      </c>
      <c r="D17" s="342" t="s">
        <v>1</v>
      </c>
      <c r="E17" s="342" t="s">
        <v>667</v>
      </c>
      <c r="F17" s="1056" t="s">
        <v>366</v>
      </c>
      <c r="G17" s="1056"/>
      <c r="H17" s="343" t="s">
        <v>55</v>
      </c>
      <c r="I17" s="361">
        <v>1</v>
      </c>
      <c r="J17" s="344">
        <v>112.39</v>
      </c>
      <c r="K17" s="794">
        <v>112.39</v>
      </c>
    </row>
    <row r="18" spans="2:11" ht="15" customHeight="1">
      <c r="B18" s="793" t="s">
        <v>59</v>
      </c>
      <c r="C18" s="341" t="s">
        <v>805</v>
      </c>
      <c r="D18" s="342" t="s">
        <v>1</v>
      </c>
      <c r="E18" s="342" t="s">
        <v>806</v>
      </c>
      <c r="F18" s="1056" t="s">
        <v>69</v>
      </c>
      <c r="G18" s="1056"/>
      <c r="H18" s="343" t="s">
        <v>55</v>
      </c>
      <c r="I18" s="361">
        <v>1</v>
      </c>
      <c r="J18" s="344">
        <v>0.77</v>
      </c>
      <c r="K18" s="794">
        <v>0.77</v>
      </c>
    </row>
    <row r="19" spans="2:11" ht="25.5">
      <c r="B19" s="793" t="s">
        <v>59</v>
      </c>
      <c r="C19" s="341" t="s">
        <v>232</v>
      </c>
      <c r="D19" s="342" t="s">
        <v>1</v>
      </c>
      <c r="E19" s="342" t="s">
        <v>233</v>
      </c>
      <c r="F19" s="1056" t="s">
        <v>69</v>
      </c>
      <c r="G19" s="1056"/>
      <c r="H19" s="343" t="s">
        <v>55</v>
      </c>
      <c r="I19" s="361">
        <v>1</v>
      </c>
      <c r="J19" s="344">
        <v>0.08</v>
      </c>
      <c r="K19" s="794">
        <v>0.08</v>
      </c>
    </row>
    <row r="20" spans="2:11" ht="38.25">
      <c r="B20" s="793" t="s">
        <v>59</v>
      </c>
      <c r="C20" s="341" t="s">
        <v>960</v>
      </c>
      <c r="D20" s="342" t="s">
        <v>1</v>
      </c>
      <c r="E20" s="342" t="s">
        <v>961</v>
      </c>
      <c r="F20" s="1056" t="s">
        <v>69</v>
      </c>
      <c r="G20" s="1056"/>
      <c r="H20" s="343" t="s">
        <v>55</v>
      </c>
      <c r="I20" s="361">
        <v>1</v>
      </c>
      <c r="J20" s="344">
        <v>0.01</v>
      </c>
      <c r="K20" s="794">
        <v>0.01</v>
      </c>
    </row>
    <row r="21" spans="2:11" ht="25.5">
      <c r="B21" s="795"/>
      <c r="C21" s="796"/>
      <c r="D21" s="796"/>
      <c r="E21" s="796"/>
      <c r="F21" s="796" t="s">
        <v>67</v>
      </c>
      <c r="G21" s="797">
        <v>114.04</v>
      </c>
      <c r="H21" s="796" t="s">
        <v>56</v>
      </c>
      <c r="I21" s="797">
        <v>0</v>
      </c>
      <c r="J21" s="796" t="s">
        <v>57</v>
      </c>
      <c r="K21" s="798">
        <v>114.04</v>
      </c>
    </row>
    <row r="22" spans="2:11" ht="15" customHeight="1">
      <c r="B22" s="795"/>
      <c r="C22" s="796"/>
      <c r="D22" s="796"/>
      <c r="E22" s="796"/>
      <c r="F22" s="796" t="s">
        <v>66</v>
      </c>
      <c r="G22" s="797">
        <v>24.2</v>
      </c>
      <c r="H22" s="796"/>
      <c r="I22" s="1046" t="s">
        <v>58</v>
      </c>
      <c r="J22" s="1046"/>
      <c r="K22" s="798">
        <v>140.53</v>
      </c>
    </row>
    <row r="23" spans="2:11" ht="26.25" thickBot="1">
      <c r="B23" s="799"/>
      <c r="C23" s="800"/>
      <c r="D23" s="800"/>
      <c r="E23" s="800"/>
      <c r="F23" s="800"/>
      <c r="G23" s="800"/>
      <c r="H23" s="800" t="s">
        <v>126</v>
      </c>
      <c r="I23" s="801" t="s">
        <v>1040</v>
      </c>
      <c r="J23" s="800" t="s">
        <v>127</v>
      </c>
      <c r="K23" s="802">
        <v>18549.96</v>
      </c>
    </row>
    <row r="24" spans="2:11" ht="15.75" thickTop="1">
      <c r="B24" s="803"/>
      <c r="C24" s="364"/>
      <c r="D24" s="364"/>
      <c r="E24" s="364"/>
      <c r="F24" s="364"/>
      <c r="G24" s="364"/>
      <c r="H24" s="364"/>
      <c r="I24" s="364"/>
      <c r="J24" s="364"/>
      <c r="K24" s="804"/>
    </row>
    <row r="25" spans="2:11">
      <c r="B25" s="787" t="s">
        <v>354</v>
      </c>
      <c r="C25" s="354" t="s">
        <v>30</v>
      </c>
      <c r="D25" s="353" t="s">
        <v>31</v>
      </c>
      <c r="E25" s="353" t="s">
        <v>32</v>
      </c>
      <c r="F25" s="1053" t="s">
        <v>68</v>
      </c>
      <c r="G25" s="1053"/>
      <c r="H25" s="355" t="s">
        <v>33</v>
      </c>
      <c r="I25" s="354" t="s">
        <v>34</v>
      </c>
      <c r="J25" s="354" t="s">
        <v>35</v>
      </c>
      <c r="K25" s="788" t="s">
        <v>36</v>
      </c>
    </row>
    <row r="26" spans="2:11" ht="15" customHeight="1">
      <c r="B26" s="789" t="s">
        <v>53</v>
      </c>
      <c r="C26" s="357" t="s">
        <v>583</v>
      </c>
      <c r="D26" s="356" t="s">
        <v>1</v>
      </c>
      <c r="E26" s="356" t="s">
        <v>584</v>
      </c>
      <c r="F26" s="1055" t="s">
        <v>542</v>
      </c>
      <c r="G26" s="1055"/>
      <c r="H26" s="358" t="s">
        <v>55</v>
      </c>
      <c r="I26" s="359">
        <v>1</v>
      </c>
      <c r="J26" s="360">
        <v>44.24</v>
      </c>
      <c r="K26" s="790">
        <v>44.24</v>
      </c>
    </row>
    <row r="27" spans="2:11" ht="38.25">
      <c r="B27" s="791" t="s">
        <v>54</v>
      </c>
      <c r="C27" s="337" t="s">
        <v>1041</v>
      </c>
      <c r="D27" s="338" t="s">
        <v>1</v>
      </c>
      <c r="E27" s="338" t="s">
        <v>1042</v>
      </c>
      <c r="F27" s="1048" t="s">
        <v>542</v>
      </c>
      <c r="G27" s="1048"/>
      <c r="H27" s="339" t="s">
        <v>55</v>
      </c>
      <c r="I27" s="365">
        <v>1</v>
      </c>
      <c r="J27" s="340">
        <v>0.85</v>
      </c>
      <c r="K27" s="792">
        <v>0.85</v>
      </c>
    </row>
    <row r="28" spans="2:11" ht="25.5">
      <c r="B28" s="793" t="s">
        <v>59</v>
      </c>
      <c r="C28" s="341" t="s">
        <v>215</v>
      </c>
      <c r="D28" s="342" t="s">
        <v>1</v>
      </c>
      <c r="E28" s="342" t="s">
        <v>216</v>
      </c>
      <c r="F28" s="1056" t="s">
        <v>69</v>
      </c>
      <c r="G28" s="1056"/>
      <c r="H28" s="343" t="s">
        <v>55</v>
      </c>
      <c r="I28" s="361">
        <v>1</v>
      </c>
      <c r="J28" s="344">
        <v>1.43</v>
      </c>
      <c r="K28" s="794">
        <v>1.43</v>
      </c>
    </row>
    <row r="29" spans="2:11" ht="38.25">
      <c r="B29" s="793" t="s">
        <v>59</v>
      </c>
      <c r="C29" s="341" t="s">
        <v>742</v>
      </c>
      <c r="D29" s="342" t="s">
        <v>1</v>
      </c>
      <c r="E29" s="342" t="s">
        <v>743</v>
      </c>
      <c r="F29" s="1056" t="s">
        <v>69</v>
      </c>
      <c r="G29" s="1056"/>
      <c r="H29" s="343" t="s">
        <v>55</v>
      </c>
      <c r="I29" s="361">
        <v>1</v>
      </c>
      <c r="J29" s="344">
        <v>1.28</v>
      </c>
      <c r="K29" s="794">
        <v>1.28</v>
      </c>
    </row>
    <row r="30" spans="2:11" ht="25.5" customHeight="1">
      <c r="B30" s="793" t="s">
        <v>59</v>
      </c>
      <c r="C30" s="341" t="s">
        <v>670</v>
      </c>
      <c r="D30" s="342" t="s">
        <v>1</v>
      </c>
      <c r="E30" s="342" t="s">
        <v>671</v>
      </c>
      <c r="F30" s="1056" t="s">
        <v>366</v>
      </c>
      <c r="G30" s="1056"/>
      <c r="H30" s="343" t="s">
        <v>55</v>
      </c>
      <c r="I30" s="361">
        <v>1</v>
      </c>
      <c r="J30" s="344">
        <v>40.520000000000003</v>
      </c>
      <c r="K30" s="794">
        <v>40.520000000000003</v>
      </c>
    </row>
    <row r="31" spans="2:11" ht="38.25">
      <c r="B31" s="793" t="s">
        <v>59</v>
      </c>
      <c r="C31" s="341" t="s">
        <v>892</v>
      </c>
      <c r="D31" s="342" t="s">
        <v>1</v>
      </c>
      <c r="E31" s="342" t="s">
        <v>893</v>
      </c>
      <c r="F31" s="1056" t="s">
        <v>69</v>
      </c>
      <c r="G31" s="1056"/>
      <c r="H31" s="343" t="s">
        <v>55</v>
      </c>
      <c r="I31" s="361">
        <v>1</v>
      </c>
      <c r="J31" s="344">
        <v>0.08</v>
      </c>
      <c r="K31" s="794">
        <v>0.08</v>
      </c>
    </row>
    <row r="32" spans="2:11" ht="25.5">
      <c r="B32" s="793" t="s">
        <v>59</v>
      </c>
      <c r="C32" s="341" t="s">
        <v>232</v>
      </c>
      <c r="D32" s="342" t="s">
        <v>1</v>
      </c>
      <c r="E32" s="342" t="s">
        <v>233</v>
      </c>
      <c r="F32" s="1056" t="s">
        <v>69</v>
      </c>
      <c r="G32" s="1056"/>
      <c r="H32" s="343" t="s">
        <v>55</v>
      </c>
      <c r="I32" s="361">
        <v>1</v>
      </c>
      <c r="J32" s="344">
        <v>0.08</v>
      </c>
      <c r="K32" s="794">
        <v>0.08</v>
      </c>
    </row>
    <row r="33" spans="2:11" ht="15" customHeight="1">
      <c r="B33" s="795"/>
      <c r="C33" s="796"/>
      <c r="D33" s="796"/>
      <c r="E33" s="796"/>
      <c r="F33" s="796" t="s">
        <v>67</v>
      </c>
      <c r="G33" s="797">
        <v>41.37</v>
      </c>
      <c r="H33" s="796" t="s">
        <v>56</v>
      </c>
      <c r="I33" s="797">
        <v>0</v>
      </c>
      <c r="J33" s="796" t="s">
        <v>57</v>
      </c>
      <c r="K33" s="798">
        <v>41.37</v>
      </c>
    </row>
    <row r="34" spans="2:11" ht="15" customHeight="1">
      <c r="B34" s="795"/>
      <c r="C34" s="796"/>
      <c r="D34" s="796"/>
      <c r="E34" s="796"/>
      <c r="F34" s="796" t="s">
        <v>66</v>
      </c>
      <c r="G34" s="797">
        <v>9.1999999999999993</v>
      </c>
      <c r="H34" s="796"/>
      <c r="I34" s="1046" t="s">
        <v>58</v>
      </c>
      <c r="J34" s="1046"/>
      <c r="K34" s="798">
        <v>53.44</v>
      </c>
    </row>
    <row r="35" spans="2:11" ht="26.25" thickBot="1">
      <c r="B35" s="799"/>
      <c r="C35" s="800"/>
      <c r="D35" s="800"/>
      <c r="E35" s="800"/>
      <c r="F35" s="800"/>
      <c r="G35" s="800"/>
      <c r="H35" s="800" t="s">
        <v>126</v>
      </c>
      <c r="I35" s="801" t="s">
        <v>1043</v>
      </c>
      <c r="J35" s="800" t="s">
        <v>127</v>
      </c>
      <c r="K35" s="802">
        <v>14108.16</v>
      </c>
    </row>
    <row r="36" spans="2:11" ht="15.75" thickTop="1">
      <c r="B36" s="803"/>
      <c r="C36" s="364"/>
      <c r="D36" s="364"/>
      <c r="E36" s="364"/>
      <c r="F36" s="364"/>
      <c r="G36" s="364"/>
      <c r="H36" s="364"/>
      <c r="I36" s="364"/>
      <c r="J36" s="364"/>
      <c r="K36" s="804"/>
    </row>
    <row r="37" spans="2:11">
      <c r="B37" s="787" t="s">
        <v>585</v>
      </c>
      <c r="C37" s="354" t="s">
        <v>30</v>
      </c>
      <c r="D37" s="353" t="s">
        <v>31</v>
      </c>
      <c r="E37" s="353" t="s">
        <v>32</v>
      </c>
      <c r="F37" s="1053" t="s">
        <v>68</v>
      </c>
      <c r="G37" s="1053"/>
      <c r="H37" s="355" t="s">
        <v>33</v>
      </c>
      <c r="I37" s="354" t="s">
        <v>34</v>
      </c>
      <c r="J37" s="354" t="s">
        <v>35</v>
      </c>
      <c r="K37" s="788" t="s">
        <v>36</v>
      </c>
    </row>
    <row r="38" spans="2:11" ht="38.25">
      <c r="B38" s="789" t="s">
        <v>53</v>
      </c>
      <c r="C38" s="357" t="s">
        <v>302</v>
      </c>
      <c r="D38" s="356" t="s">
        <v>1</v>
      </c>
      <c r="E38" s="356" t="s">
        <v>303</v>
      </c>
      <c r="F38" s="1055" t="s">
        <v>529</v>
      </c>
      <c r="G38" s="1055"/>
      <c r="H38" s="358" t="s">
        <v>48</v>
      </c>
      <c r="I38" s="359">
        <v>1</v>
      </c>
      <c r="J38" s="360">
        <v>461.76</v>
      </c>
      <c r="K38" s="790">
        <v>461.76</v>
      </c>
    </row>
    <row r="39" spans="2:11" ht="25.5" customHeight="1">
      <c r="B39" s="791" t="s">
        <v>54</v>
      </c>
      <c r="C39" s="337" t="s">
        <v>357</v>
      </c>
      <c r="D39" s="338" t="s">
        <v>1</v>
      </c>
      <c r="E39" s="338" t="s">
        <v>358</v>
      </c>
      <c r="F39" s="1048" t="s">
        <v>542</v>
      </c>
      <c r="G39" s="1048"/>
      <c r="H39" s="339" t="s">
        <v>55</v>
      </c>
      <c r="I39" s="365">
        <v>0.37290000000000001</v>
      </c>
      <c r="J39" s="340">
        <v>28.79</v>
      </c>
      <c r="K39" s="792">
        <v>10.73</v>
      </c>
    </row>
    <row r="40" spans="2:11" ht="15" customHeight="1">
      <c r="B40" s="791" t="s">
        <v>54</v>
      </c>
      <c r="C40" s="337" t="s">
        <v>361</v>
      </c>
      <c r="D40" s="338" t="s">
        <v>1</v>
      </c>
      <c r="E40" s="338" t="s">
        <v>362</v>
      </c>
      <c r="F40" s="1048" t="s">
        <v>541</v>
      </c>
      <c r="G40" s="1048"/>
      <c r="H40" s="339" t="s">
        <v>48</v>
      </c>
      <c r="I40" s="365">
        <v>0.5</v>
      </c>
      <c r="J40" s="340">
        <v>27.8</v>
      </c>
      <c r="K40" s="792">
        <v>13.9</v>
      </c>
    </row>
    <row r="41" spans="2:11" ht="25.5" customHeight="1">
      <c r="B41" s="791" t="s">
        <v>54</v>
      </c>
      <c r="C41" s="337" t="s">
        <v>359</v>
      </c>
      <c r="D41" s="338" t="s">
        <v>1</v>
      </c>
      <c r="E41" s="338" t="s">
        <v>360</v>
      </c>
      <c r="F41" s="1048" t="s">
        <v>542</v>
      </c>
      <c r="G41" s="1048"/>
      <c r="H41" s="339" t="s">
        <v>55</v>
      </c>
      <c r="I41" s="365">
        <v>1.1186</v>
      </c>
      <c r="J41" s="340">
        <v>22.59</v>
      </c>
      <c r="K41" s="792">
        <v>25.26</v>
      </c>
    </row>
    <row r="42" spans="2:11" ht="25.5">
      <c r="B42" s="793" t="s">
        <v>59</v>
      </c>
      <c r="C42" s="341" t="s">
        <v>342</v>
      </c>
      <c r="D42" s="342" t="s">
        <v>1</v>
      </c>
      <c r="E42" s="342" t="s">
        <v>343</v>
      </c>
      <c r="F42" s="1056" t="s">
        <v>69</v>
      </c>
      <c r="G42" s="1056"/>
      <c r="H42" s="343" t="s">
        <v>51</v>
      </c>
      <c r="I42" s="361">
        <v>1.32E-2</v>
      </c>
      <c r="J42" s="344">
        <v>19.11</v>
      </c>
      <c r="K42" s="794">
        <v>0.25</v>
      </c>
    </row>
    <row r="43" spans="2:11" ht="38.25">
      <c r="B43" s="793" t="s">
        <v>59</v>
      </c>
      <c r="C43" s="341" t="s">
        <v>311</v>
      </c>
      <c r="D43" s="342" t="s">
        <v>1</v>
      </c>
      <c r="E43" s="342" t="s">
        <v>312</v>
      </c>
      <c r="F43" s="1056" t="s">
        <v>69</v>
      </c>
      <c r="G43" s="1056"/>
      <c r="H43" s="343" t="s">
        <v>48</v>
      </c>
      <c r="I43" s="361">
        <v>1</v>
      </c>
      <c r="J43" s="344">
        <v>400</v>
      </c>
      <c r="K43" s="794">
        <v>400</v>
      </c>
    </row>
    <row r="44" spans="2:11" ht="25.5">
      <c r="B44" s="793" t="s">
        <v>59</v>
      </c>
      <c r="C44" s="341" t="s">
        <v>344</v>
      </c>
      <c r="D44" s="342" t="s">
        <v>1</v>
      </c>
      <c r="E44" s="342" t="s">
        <v>345</v>
      </c>
      <c r="F44" s="1056" t="s">
        <v>69</v>
      </c>
      <c r="G44" s="1056"/>
      <c r="H44" s="343" t="s">
        <v>51</v>
      </c>
      <c r="I44" s="361">
        <v>1.1299999999999999E-2</v>
      </c>
      <c r="J44" s="344">
        <v>35.659999999999997</v>
      </c>
      <c r="K44" s="794">
        <v>0.4</v>
      </c>
    </row>
    <row r="45" spans="2:11" ht="25.5">
      <c r="B45" s="793" t="s">
        <v>59</v>
      </c>
      <c r="C45" s="341" t="s">
        <v>326</v>
      </c>
      <c r="D45" s="342" t="s">
        <v>1</v>
      </c>
      <c r="E45" s="342" t="s">
        <v>327</v>
      </c>
      <c r="F45" s="1056" t="s">
        <v>69</v>
      </c>
      <c r="G45" s="1056"/>
      <c r="H45" s="343" t="s">
        <v>50</v>
      </c>
      <c r="I45" s="361">
        <v>3.2082999999999999</v>
      </c>
      <c r="J45" s="344">
        <v>3.5</v>
      </c>
      <c r="K45" s="794">
        <v>11.22</v>
      </c>
    </row>
    <row r="46" spans="2:11" ht="25.5">
      <c r="B46" s="795"/>
      <c r="C46" s="796"/>
      <c r="D46" s="796"/>
      <c r="E46" s="796"/>
      <c r="F46" s="796" t="s">
        <v>67</v>
      </c>
      <c r="G46" s="797">
        <v>29.53</v>
      </c>
      <c r="H46" s="796" t="s">
        <v>56</v>
      </c>
      <c r="I46" s="797">
        <v>0</v>
      </c>
      <c r="J46" s="796" t="s">
        <v>57</v>
      </c>
      <c r="K46" s="798">
        <v>29.53</v>
      </c>
    </row>
    <row r="47" spans="2:11" ht="15" customHeight="1">
      <c r="B47" s="795"/>
      <c r="C47" s="796"/>
      <c r="D47" s="796"/>
      <c r="E47" s="796"/>
      <c r="F47" s="796" t="s">
        <v>66</v>
      </c>
      <c r="G47" s="797">
        <v>96.09</v>
      </c>
      <c r="H47" s="796"/>
      <c r="I47" s="1046" t="s">
        <v>58</v>
      </c>
      <c r="J47" s="1046"/>
      <c r="K47" s="798">
        <v>557.85</v>
      </c>
    </row>
    <row r="48" spans="2:11" ht="26.25" thickBot="1">
      <c r="B48" s="799"/>
      <c r="C48" s="800"/>
      <c r="D48" s="800"/>
      <c r="E48" s="800"/>
      <c r="F48" s="800"/>
      <c r="G48" s="800"/>
      <c r="H48" s="800" t="s">
        <v>126</v>
      </c>
      <c r="I48" s="801" t="s">
        <v>363</v>
      </c>
      <c r="J48" s="800" t="s">
        <v>127</v>
      </c>
      <c r="K48" s="802">
        <v>3347.1</v>
      </c>
    </row>
    <row r="49" spans="2:11" ht="15.75" thickTop="1">
      <c r="B49" s="803"/>
      <c r="C49" s="364"/>
      <c r="D49" s="364"/>
      <c r="E49" s="364"/>
      <c r="F49" s="364"/>
      <c r="G49" s="364"/>
      <c r="H49" s="364"/>
      <c r="I49" s="364"/>
      <c r="J49" s="364"/>
      <c r="K49" s="804"/>
    </row>
    <row r="50" spans="2:11">
      <c r="B50" s="787" t="s">
        <v>586</v>
      </c>
      <c r="C50" s="354" t="s">
        <v>30</v>
      </c>
      <c r="D50" s="353" t="s">
        <v>31</v>
      </c>
      <c r="E50" s="353" t="s">
        <v>32</v>
      </c>
      <c r="F50" s="1053" t="s">
        <v>68</v>
      </c>
      <c r="G50" s="1053"/>
      <c r="H50" s="355" t="s">
        <v>33</v>
      </c>
      <c r="I50" s="354" t="s">
        <v>34</v>
      </c>
      <c r="J50" s="354" t="s">
        <v>35</v>
      </c>
      <c r="K50" s="788" t="s">
        <v>36</v>
      </c>
    </row>
    <row r="51" spans="2:11" ht="25.5" customHeight="1">
      <c r="B51" s="789" t="s">
        <v>53</v>
      </c>
      <c r="C51" s="357" t="s">
        <v>587</v>
      </c>
      <c r="D51" s="356" t="s">
        <v>1</v>
      </c>
      <c r="E51" s="356" t="s">
        <v>588</v>
      </c>
      <c r="F51" s="1055" t="s">
        <v>542</v>
      </c>
      <c r="G51" s="1055"/>
      <c r="H51" s="358" t="s">
        <v>55</v>
      </c>
      <c r="I51" s="359">
        <v>1</v>
      </c>
      <c r="J51" s="360">
        <v>22.35</v>
      </c>
      <c r="K51" s="790">
        <v>22.35</v>
      </c>
    </row>
    <row r="52" spans="2:11" ht="25.5" customHeight="1">
      <c r="B52" s="791" t="s">
        <v>54</v>
      </c>
      <c r="C52" s="337" t="s">
        <v>1044</v>
      </c>
      <c r="D52" s="338" t="s">
        <v>1</v>
      </c>
      <c r="E52" s="338" t="s">
        <v>1045</v>
      </c>
      <c r="F52" s="1048" t="s">
        <v>542</v>
      </c>
      <c r="G52" s="1048"/>
      <c r="H52" s="339" t="s">
        <v>55</v>
      </c>
      <c r="I52" s="365">
        <v>1</v>
      </c>
      <c r="J52" s="340">
        <v>7.0000000000000007E-2</v>
      </c>
      <c r="K52" s="792">
        <v>7.0000000000000007E-2</v>
      </c>
    </row>
    <row r="53" spans="2:11" ht="25.5">
      <c r="B53" s="793" t="s">
        <v>59</v>
      </c>
      <c r="C53" s="341" t="s">
        <v>232</v>
      </c>
      <c r="D53" s="342" t="s">
        <v>1</v>
      </c>
      <c r="E53" s="342" t="s">
        <v>233</v>
      </c>
      <c r="F53" s="1056" t="s">
        <v>69</v>
      </c>
      <c r="G53" s="1056"/>
      <c r="H53" s="343" t="s">
        <v>55</v>
      </c>
      <c r="I53" s="361">
        <v>1</v>
      </c>
      <c r="J53" s="344">
        <v>0.08</v>
      </c>
      <c r="K53" s="794">
        <v>0.08</v>
      </c>
    </row>
    <row r="54" spans="2:11" ht="38.25">
      <c r="B54" s="793" t="s">
        <v>59</v>
      </c>
      <c r="C54" s="341" t="s">
        <v>224</v>
      </c>
      <c r="D54" s="342" t="s">
        <v>1</v>
      </c>
      <c r="E54" s="342" t="s">
        <v>225</v>
      </c>
      <c r="F54" s="1056" t="s">
        <v>69</v>
      </c>
      <c r="G54" s="1056"/>
      <c r="H54" s="343" t="s">
        <v>55</v>
      </c>
      <c r="I54" s="361">
        <v>1</v>
      </c>
      <c r="J54" s="344">
        <v>0.61</v>
      </c>
      <c r="K54" s="794">
        <v>0.61</v>
      </c>
    </row>
    <row r="55" spans="2:11" ht="25.5">
      <c r="B55" s="793" t="s">
        <v>59</v>
      </c>
      <c r="C55" s="341" t="s">
        <v>215</v>
      </c>
      <c r="D55" s="342" t="s">
        <v>1</v>
      </c>
      <c r="E55" s="342" t="s">
        <v>216</v>
      </c>
      <c r="F55" s="1056" t="s">
        <v>69</v>
      </c>
      <c r="G55" s="1056"/>
      <c r="H55" s="343" t="s">
        <v>55</v>
      </c>
      <c r="I55" s="361">
        <v>1</v>
      </c>
      <c r="J55" s="344">
        <v>1.43</v>
      </c>
      <c r="K55" s="794">
        <v>1.43</v>
      </c>
    </row>
    <row r="56" spans="2:11" ht="25.5">
      <c r="B56" s="793" t="s">
        <v>59</v>
      </c>
      <c r="C56" s="341" t="s">
        <v>213</v>
      </c>
      <c r="D56" s="342" t="s">
        <v>1</v>
      </c>
      <c r="E56" s="342" t="s">
        <v>214</v>
      </c>
      <c r="F56" s="1056" t="s">
        <v>69</v>
      </c>
      <c r="G56" s="1056"/>
      <c r="H56" s="343" t="s">
        <v>55</v>
      </c>
      <c r="I56" s="361">
        <v>1</v>
      </c>
      <c r="J56" s="344">
        <v>3.7</v>
      </c>
      <c r="K56" s="794">
        <v>3.7</v>
      </c>
    </row>
    <row r="57" spans="2:11">
      <c r="B57" s="793" t="s">
        <v>59</v>
      </c>
      <c r="C57" s="341" t="s">
        <v>676</v>
      </c>
      <c r="D57" s="342" t="s">
        <v>1</v>
      </c>
      <c r="E57" s="342" t="s">
        <v>677</v>
      </c>
      <c r="F57" s="1056" t="s">
        <v>366</v>
      </c>
      <c r="G57" s="1056"/>
      <c r="H57" s="343" t="s">
        <v>55</v>
      </c>
      <c r="I57" s="361">
        <v>1</v>
      </c>
      <c r="J57" s="344">
        <v>14.67</v>
      </c>
      <c r="K57" s="794">
        <v>14.67</v>
      </c>
    </row>
    <row r="58" spans="2:11" ht="25.5">
      <c r="B58" s="793" t="s">
        <v>59</v>
      </c>
      <c r="C58" s="341" t="s">
        <v>218</v>
      </c>
      <c r="D58" s="342" t="s">
        <v>1</v>
      </c>
      <c r="E58" s="342" t="s">
        <v>219</v>
      </c>
      <c r="F58" s="1056" t="s">
        <v>69</v>
      </c>
      <c r="G58" s="1056"/>
      <c r="H58" s="343" t="s">
        <v>55</v>
      </c>
      <c r="I58" s="361">
        <v>1</v>
      </c>
      <c r="J58" s="344">
        <v>0.4</v>
      </c>
      <c r="K58" s="794">
        <v>0.4</v>
      </c>
    </row>
    <row r="59" spans="2:11" ht="25.5">
      <c r="B59" s="793" t="s">
        <v>59</v>
      </c>
      <c r="C59" s="341" t="s">
        <v>220</v>
      </c>
      <c r="D59" s="342" t="s">
        <v>1</v>
      </c>
      <c r="E59" s="342" t="s">
        <v>221</v>
      </c>
      <c r="F59" s="1056" t="s">
        <v>69</v>
      </c>
      <c r="G59" s="1056"/>
      <c r="H59" s="343" t="s">
        <v>55</v>
      </c>
      <c r="I59" s="361">
        <v>1</v>
      </c>
      <c r="J59" s="344">
        <v>1.39</v>
      </c>
      <c r="K59" s="794">
        <v>1.39</v>
      </c>
    </row>
    <row r="60" spans="2:11" ht="25.5">
      <c r="B60" s="795"/>
      <c r="C60" s="796"/>
      <c r="D60" s="796"/>
      <c r="E60" s="796"/>
      <c r="F60" s="796" t="s">
        <v>67</v>
      </c>
      <c r="G60" s="797">
        <v>14.74</v>
      </c>
      <c r="H60" s="796" t="s">
        <v>56</v>
      </c>
      <c r="I60" s="797">
        <v>0</v>
      </c>
      <c r="J60" s="796" t="s">
        <v>57</v>
      </c>
      <c r="K60" s="798">
        <v>14.74</v>
      </c>
    </row>
    <row r="61" spans="2:11" ht="15" customHeight="1">
      <c r="B61" s="795"/>
      <c r="C61" s="796"/>
      <c r="D61" s="796"/>
      <c r="E61" s="796"/>
      <c r="F61" s="796" t="s">
        <v>66</v>
      </c>
      <c r="G61" s="797">
        <v>4.6500000000000004</v>
      </c>
      <c r="H61" s="796"/>
      <c r="I61" s="1046" t="s">
        <v>58</v>
      </c>
      <c r="J61" s="1046"/>
      <c r="K61" s="798">
        <v>27</v>
      </c>
    </row>
    <row r="62" spans="2:11" ht="26.25" thickBot="1">
      <c r="B62" s="799"/>
      <c r="C62" s="800"/>
      <c r="D62" s="800"/>
      <c r="E62" s="800"/>
      <c r="F62" s="800"/>
      <c r="G62" s="800"/>
      <c r="H62" s="800" t="s">
        <v>126</v>
      </c>
      <c r="I62" s="801" t="s">
        <v>1046</v>
      </c>
      <c r="J62" s="800" t="s">
        <v>127</v>
      </c>
      <c r="K62" s="802">
        <v>12830.4</v>
      </c>
    </row>
    <row r="63" spans="2:11" ht="15.75" thickTop="1">
      <c r="B63" s="803"/>
      <c r="C63" s="364"/>
      <c r="D63" s="364"/>
      <c r="E63" s="364"/>
      <c r="F63" s="364"/>
      <c r="G63" s="364"/>
      <c r="H63" s="364"/>
      <c r="I63" s="364"/>
      <c r="J63" s="364"/>
      <c r="K63" s="804"/>
    </row>
    <row r="64" spans="2:11">
      <c r="B64" s="787" t="s">
        <v>589</v>
      </c>
      <c r="C64" s="354" t="s">
        <v>30</v>
      </c>
      <c r="D64" s="353" t="s">
        <v>31</v>
      </c>
      <c r="E64" s="353" t="s">
        <v>32</v>
      </c>
      <c r="F64" s="1053" t="s">
        <v>68</v>
      </c>
      <c r="G64" s="1053"/>
      <c r="H64" s="355" t="s">
        <v>33</v>
      </c>
      <c r="I64" s="354" t="s">
        <v>34</v>
      </c>
      <c r="J64" s="354" t="s">
        <v>35</v>
      </c>
      <c r="K64" s="788" t="s">
        <v>36</v>
      </c>
    </row>
    <row r="65" spans="2:11" ht="15" customHeight="1">
      <c r="B65" s="789" t="s">
        <v>53</v>
      </c>
      <c r="C65" s="357" t="s">
        <v>590</v>
      </c>
      <c r="D65" s="356" t="s">
        <v>1</v>
      </c>
      <c r="E65" s="356" t="s">
        <v>591</v>
      </c>
      <c r="F65" s="1055" t="s">
        <v>542</v>
      </c>
      <c r="G65" s="1055"/>
      <c r="H65" s="358" t="s">
        <v>55</v>
      </c>
      <c r="I65" s="359">
        <v>1</v>
      </c>
      <c r="J65" s="360">
        <v>28.24</v>
      </c>
      <c r="K65" s="790">
        <v>28.24</v>
      </c>
    </row>
    <row r="66" spans="2:11" ht="25.5" customHeight="1">
      <c r="B66" s="791" t="s">
        <v>54</v>
      </c>
      <c r="C66" s="337" t="s">
        <v>1047</v>
      </c>
      <c r="D66" s="338" t="s">
        <v>1</v>
      </c>
      <c r="E66" s="338" t="s">
        <v>1048</v>
      </c>
      <c r="F66" s="1048" t="s">
        <v>542</v>
      </c>
      <c r="G66" s="1048"/>
      <c r="H66" s="339" t="s">
        <v>55</v>
      </c>
      <c r="I66" s="365">
        <v>1</v>
      </c>
      <c r="J66" s="340">
        <v>0.21</v>
      </c>
      <c r="K66" s="792">
        <v>0.21</v>
      </c>
    </row>
    <row r="67" spans="2:11">
      <c r="B67" s="793" t="s">
        <v>59</v>
      </c>
      <c r="C67" s="341" t="s">
        <v>720</v>
      </c>
      <c r="D67" s="342" t="s">
        <v>1</v>
      </c>
      <c r="E67" s="342" t="s">
        <v>721</v>
      </c>
      <c r="F67" s="1056" t="s">
        <v>366</v>
      </c>
      <c r="G67" s="1056"/>
      <c r="H67" s="343" t="s">
        <v>55</v>
      </c>
      <c r="I67" s="361">
        <v>1</v>
      </c>
      <c r="J67" s="344">
        <v>25.73</v>
      </c>
      <c r="K67" s="794">
        <v>25.73</v>
      </c>
    </row>
    <row r="68" spans="2:11" ht="25.5">
      <c r="B68" s="793" t="s">
        <v>59</v>
      </c>
      <c r="C68" s="341" t="s">
        <v>215</v>
      </c>
      <c r="D68" s="342" t="s">
        <v>1</v>
      </c>
      <c r="E68" s="342" t="s">
        <v>216</v>
      </c>
      <c r="F68" s="1056" t="s">
        <v>69</v>
      </c>
      <c r="G68" s="1056"/>
      <c r="H68" s="343" t="s">
        <v>55</v>
      </c>
      <c r="I68" s="361">
        <v>1</v>
      </c>
      <c r="J68" s="344">
        <v>1.43</v>
      </c>
      <c r="K68" s="794">
        <v>1.43</v>
      </c>
    </row>
    <row r="69" spans="2:11" ht="38.25">
      <c r="B69" s="793" t="s">
        <v>59</v>
      </c>
      <c r="C69" s="341" t="s">
        <v>870</v>
      </c>
      <c r="D69" s="342" t="s">
        <v>1</v>
      </c>
      <c r="E69" s="342" t="s">
        <v>871</v>
      </c>
      <c r="F69" s="1056" t="s">
        <v>69</v>
      </c>
      <c r="G69" s="1056"/>
      <c r="H69" s="343" t="s">
        <v>55</v>
      </c>
      <c r="I69" s="361">
        <v>1</v>
      </c>
      <c r="J69" s="344">
        <v>0.74</v>
      </c>
      <c r="K69" s="794">
        <v>0.74</v>
      </c>
    </row>
    <row r="70" spans="2:11" ht="25.5">
      <c r="B70" s="793" t="s">
        <v>59</v>
      </c>
      <c r="C70" s="341" t="s">
        <v>232</v>
      </c>
      <c r="D70" s="342" t="s">
        <v>1</v>
      </c>
      <c r="E70" s="342" t="s">
        <v>233</v>
      </c>
      <c r="F70" s="1056" t="s">
        <v>69</v>
      </c>
      <c r="G70" s="1056"/>
      <c r="H70" s="343" t="s">
        <v>55</v>
      </c>
      <c r="I70" s="361">
        <v>1</v>
      </c>
      <c r="J70" s="344">
        <v>0.08</v>
      </c>
      <c r="K70" s="794">
        <v>0.08</v>
      </c>
    </row>
    <row r="71" spans="2:11" ht="38.25">
      <c r="B71" s="793" t="s">
        <v>59</v>
      </c>
      <c r="C71" s="341" t="s">
        <v>944</v>
      </c>
      <c r="D71" s="342" t="s">
        <v>1</v>
      </c>
      <c r="E71" s="342" t="s">
        <v>945</v>
      </c>
      <c r="F71" s="1056" t="s">
        <v>69</v>
      </c>
      <c r="G71" s="1056"/>
      <c r="H71" s="343" t="s">
        <v>55</v>
      </c>
      <c r="I71" s="361">
        <v>1</v>
      </c>
      <c r="J71" s="344">
        <v>0.05</v>
      </c>
      <c r="K71" s="794">
        <v>0.05</v>
      </c>
    </row>
    <row r="72" spans="2:11" ht="25.5">
      <c r="B72" s="795"/>
      <c r="C72" s="796"/>
      <c r="D72" s="796"/>
      <c r="E72" s="796"/>
      <c r="F72" s="796" t="s">
        <v>67</v>
      </c>
      <c r="G72" s="797">
        <v>25.94</v>
      </c>
      <c r="H72" s="796" t="s">
        <v>56</v>
      </c>
      <c r="I72" s="797">
        <v>0</v>
      </c>
      <c r="J72" s="796" t="s">
        <v>57</v>
      </c>
      <c r="K72" s="798">
        <v>25.94</v>
      </c>
    </row>
    <row r="73" spans="2:11" ht="15" customHeight="1">
      <c r="B73" s="795"/>
      <c r="C73" s="796"/>
      <c r="D73" s="796"/>
      <c r="E73" s="796"/>
      <c r="F73" s="796" t="s">
        <v>66</v>
      </c>
      <c r="G73" s="797">
        <v>5.87</v>
      </c>
      <c r="H73" s="796"/>
      <c r="I73" s="1046" t="s">
        <v>58</v>
      </c>
      <c r="J73" s="1046"/>
      <c r="K73" s="798">
        <v>34.11</v>
      </c>
    </row>
    <row r="74" spans="2:11" ht="26.25" thickBot="1">
      <c r="B74" s="799"/>
      <c r="C74" s="800"/>
      <c r="D74" s="800"/>
      <c r="E74" s="800"/>
      <c r="F74" s="800"/>
      <c r="G74" s="800"/>
      <c r="H74" s="800" t="s">
        <v>126</v>
      </c>
      <c r="I74" s="801" t="s">
        <v>570</v>
      </c>
      <c r="J74" s="800" t="s">
        <v>127</v>
      </c>
      <c r="K74" s="802">
        <v>1091.52</v>
      </c>
    </row>
    <row r="75" spans="2:11" ht="15.75" thickTop="1">
      <c r="B75" s="803"/>
      <c r="C75" s="364"/>
      <c r="D75" s="364"/>
      <c r="E75" s="364"/>
      <c r="F75" s="364"/>
      <c r="G75" s="364"/>
      <c r="H75" s="364"/>
      <c r="I75" s="364"/>
      <c r="J75" s="364"/>
      <c r="K75" s="804"/>
    </row>
    <row r="76" spans="2:11" ht="15" customHeight="1">
      <c r="B76" s="787" t="s">
        <v>592</v>
      </c>
      <c r="C76" s="354" t="s">
        <v>30</v>
      </c>
      <c r="D76" s="353" t="s">
        <v>31</v>
      </c>
      <c r="E76" s="353" t="s">
        <v>32</v>
      </c>
      <c r="F76" s="1053" t="s">
        <v>68</v>
      </c>
      <c r="G76" s="1053"/>
      <c r="H76" s="355" t="s">
        <v>33</v>
      </c>
      <c r="I76" s="354" t="s">
        <v>34</v>
      </c>
      <c r="J76" s="354" t="s">
        <v>35</v>
      </c>
      <c r="K76" s="788" t="s">
        <v>36</v>
      </c>
    </row>
    <row r="77" spans="2:11" ht="25.5" customHeight="1">
      <c r="B77" s="789" t="s">
        <v>53</v>
      </c>
      <c r="C77" s="357" t="s">
        <v>593</v>
      </c>
      <c r="D77" s="356" t="s">
        <v>1</v>
      </c>
      <c r="E77" s="356" t="s">
        <v>594</v>
      </c>
      <c r="F77" s="1055" t="s">
        <v>542</v>
      </c>
      <c r="G77" s="1055"/>
      <c r="H77" s="358" t="s">
        <v>55</v>
      </c>
      <c r="I77" s="359">
        <v>1</v>
      </c>
      <c r="J77" s="360">
        <v>13.96</v>
      </c>
      <c r="K77" s="790">
        <v>13.96</v>
      </c>
    </row>
    <row r="78" spans="2:11" ht="38.25">
      <c r="B78" s="791" t="s">
        <v>54</v>
      </c>
      <c r="C78" s="337" t="s">
        <v>1049</v>
      </c>
      <c r="D78" s="338" t="s">
        <v>1</v>
      </c>
      <c r="E78" s="338" t="s">
        <v>1050</v>
      </c>
      <c r="F78" s="1048" t="s">
        <v>542</v>
      </c>
      <c r="G78" s="1048"/>
      <c r="H78" s="339" t="s">
        <v>55</v>
      </c>
      <c r="I78" s="365">
        <v>1</v>
      </c>
      <c r="J78" s="340">
        <v>0.09</v>
      </c>
      <c r="K78" s="792">
        <v>0.09</v>
      </c>
    </row>
    <row r="79" spans="2:11" ht="25.5">
      <c r="B79" s="793" t="s">
        <v>59</v>
      </c>
      <c r="C79" s="341" t="s">
        <v>215</v>
      </c>
      <c r="D79" s="342" t="s">
        <v>1</v>
      </c>
      <c r="E79" s="342" t="s">
        <v>216</v>
      </c>
      <c r="F79" s="1056" t="s">
        <v>69</v>
      </c>
      <c r="G79" s="1056"/>
      <c r="H79" s="343" t="s">
        <v>55</v>
      </c>
      <c r="I79" s="361">
        <v>1</v>
      </c>
      <c r="J79" s="344">
        <v>1.43</v>
      </c>
      <c r="K79" s="794">
        <v>1.43</v>
      </c>
    </row>
    <row r="80" spans="2:11">
      <c r="B80" s="793" t="s">
        <v>59</v>
      </c>
      <c r="C80" s="341" t="s">
        <v>760</v>
      </c>
      <c r="D80" s="342" t="s">
        <v>1</v>
      </c>
      <c r="E80" s="342" t="s">
        <v>761</v>
      </c>
      <c r="F80" s="1056" t="s">
        <v>366</v>
      </c>
      <c r="G80" s="1056"/>
      <c r="H80" s="343" t="s">
        <v>55</v>
      </c>
      <c r="I80" s="361">
        <v>1</v>
      </c>
      <c r="J80" s="344">
        <v>11.57</v>
      </c>
      <c r="K80" s="794">
        <v>11.57</v>
      </c>
    </row>
    <row r="81" spans="2:11" ht="25.5">
      <c r="B81" s="793" t="s">
        <v>59</v>
      </c>
      <c r="C81" s="341" t="s">
        <v>232</v>
      </c>
      <c r="D81" s="342" t="s">
        <v>1</v>
      </c>
      <c r="E81" s="342" t="s">
        <v>233</v>
      </c>
      <c r="F81" s="1056" t="s">
        <v>69</v>
      </c>
      <c r="G81" s="1056"/>
      <c r="H81" s="343" t="s">
        <v>55</v>
      </c>
      <c r="I81" s="361">
        <v>1</v>
      </c>
      <c r="J81" s="344">
        <v>0.08</v>
      </c>
      <c r="K81" s="794">
        <v>0.08</v>
      </c>
    </row>
    <row r="82" spans="2:11" ht="38.25">
      <c r="B82" s="793" t="s">
        <v>59</v>
      </c>
      <c r="C82" s="341" t="s">
        <v>944</v>
      </c>
      <c r="D82" s="342" t="s">
        <v>1</v>
      </c>
      <c r="E82" s="342" t="s">
        <v>945</v>
      </c>
      <c r="F82" s="1056" t="s">
        <v>69</v>
      </c>
      <c r="G82" s="1056"/>
      <c r="H82" s="343" t="s">
        <v>55</v>
      </c>
      <c r="I82" s="361">
        <v>1</v>
      </c>
      <c r="J82" s="344">
        <v>0.05</v>
      </c>
      <c r="K82" s="794">
        <v>0.05</v>
      </c>
    </row>
    <row r="83" spans="2:11" ht="38.25">
      <c r="B83" s="793" t="s">
        <v>59</v>
      </c>
      <c r="C83" s="341" t="s">
        <v>870</v>
      </c>
      <c r="D83" s="342" t="s">
        <v>1</v>
      </c>
      <c r="E83" s="342" t="s">
        <v>871</v>
      </c>
      <c r="F83" s="1056" t="s">
        <v>69</v>
      </c>
      <c r="G83" s="1056"/>
      <c r="H83" s="343" t="s">
        <v>55</v>
      </c>
      <c r="I83" s="361">
        <v>1</v>
      </c>
      <c r="J83" s="344">
        <v>0.74</v>
      </c>
      <c r="K83" s="794">
        <v>0.74</v>
      </c>
    </row>
    <row r="84" spans="2:11" ht="25.5">
      <c r="B84" s="795"/>
      <c r="C84" s="796"/>
      <c r="D84" s="796"/>
      <c r="E84" s="796"/>
      <c r="F84" s="796" t="s">
        <v>67</v>
      </c>
      <c r="G84" s="797">
        <v>11.66</v>
      </c>
      <c r="H84" s="796" t="s">
        <v>56</v>
      </c>
      <c r="I84" s="797">
        <v>0</v>
      </c>
      <c r="J84" s="796" t="s">
        <v>57</v>
      </c>
      <c r="K84" s="798">
        <v>11.66</v>
      </c>
    </row>
    <row r="85" spans="2:11" ht="15" customHeight="1">
      <c r="B85" s="795"/>
      <c r="C85" s="796"/>
      <c r="D85" s="796"/>
      <c r="E85" s="796"/>
      <c r="F85" s="796" t="s">
        <v>66</v>
      </c>
      <c r="G85" s="797">
        <v>2.9</v>
      </c>
      <c r="H85" s="796"/>
      <c r="I85" s="1046" t="s">
        <v>58</v>
      </c>
      <c r="J85" s="1046"/>
      <c r="K85" s="798">
        <v>16.86</v>
      </c>
    </row>
    <row r="86" spans="2:11" ht="26.25" thickBot="1">
      <c r="B86" s="799"/>
      <c r="C86" s="800"/>
      <c r="D86" s="800"/>
      <c r="E86" s="800"/>
      <c r="F86" s="800"/>
      <c r="G86" s="800"/>
      <c r="H86" s="800" t="s">
        <v>126</v>
      </c>
      <c r="I86" s="801" t="s">
        <v>1051</v>
      </c>
      <c r="J86" s="800" t="s">
        <v>127</v>
      </c>
      <c r="K86" s="802">
        <v>404.64</v>
      </c>
    </row>
    <row r="87" spans="2:11" ht="15.75" thickTop="1">
      <c r="B87" s="803"/>
      <c r="C87" s="364"/>
      <c r="D87" s="364"/>
      <c r="E87" s="364"/>
      <c r="F87" s="364"/>
      <c r="G87" s="364"/>
      <c r="H87" s="364"/>
      <c r="I87" s="364"/>
      <c r="J87" s="364"/>
      <c r="K87" s="804"/>
    </row>
    <row r="88" spans="2:11">
      <c r="B88" s="785" t="s">
        <v>355</v>
      </c>
      <c r="C88" s="362"/>
      <c r="D88" s="362"/>
      <c r="E88" s="362" t="s">
        <v>595</v>
      </c>
      <c r="F88" s="362"/>
      <c r="G88" s="1054"/>
      <c r="H88" s="1054"/>
      <c r="I88" s="363"/>
      <c r="J88" s="362"/>
      <c r="K88" s="786">
        <v>32818.18</v>
      </c>
    </row>
    <row r="89" spans="2:11">
      <c r="B89" s="787" t="s">
        <v>356</v>
      </c>
      <c r="C89" s="354" t="s">
        <v>30</v>
      </c>
      <c r="D89" s="353" t="s">
        <v>31</v>
      </c>
      <c r="E89" s="353" t="s">
        <v>32</v>
      </c>
      <c r="F89" s="1053" t="s">
        <v>68</v>
      </c>
      <c r="G89" s="1053"/>
      <c r="H89" s="355" t="s">
        <v>33</v>
      </c>
      <c r="I89" s="354" t="s">
        <v>34</v>
      </c>
      <c r="J89" s="354" t="s">
        <v>35</v>
      </c>
      <c r="K89" s="788" t="s">
        <v>36</v>
      </c>
    </row>
    <row r="90" spans="2:11" ht="25.5">
      <c r="B90" s="789" t="s">
        <v>53</v>
      </c>
      <c r="C90" s="357" t="s">
        <v>596</v>
      </c>
      <c r="D90" s="356" t="s">
        <v>80</v>
      </c>
      <c r="E90" s="356" t="s">
        <v>597</v>
      </c>
      <c r="F90" s="1055" t="s">
        <v>349</v>
      </c>
      <c r="G90" s="1055"/>
      <c r="H90" s="358" t="s">
        <v>449</v>
      </c>
      <c r="I90" s="359">
        <v>1</v>
      </c>
      <c r="J90" s="360">
        <v>788.32</v>
      </c>
      <c r="K90" s="790">
        <v>788.32</v>
      </c>
    </row>
    <row r="91" spans="2:11" ht="25.5">
      <c r="B91" s="793" t="s">
        <v>59</v>
      </c>
      <c r="C91" s="341" t="s">
        <v>885</v>
      </c>
      <c r="D91" s="342" t="s">
        <v>80</v>
      </c>
      <c r="E91" s="342" t="s">
        <v>886</v>
      </c>
      <c r="F91" s="1056" t="s">
        <v>69</v>
      </c>
      <c r="G91" s="1056"/>
      <c r="H91" s="343" t="s">
        <v>23</v>
      </c>
      <c r="I91" s="361">
        <v>8</v>
      </c>
      <c r="J91" s="344">
        <v>3.23</v>
      </c>
      <c r="K91" s="794">
        <v>25.84</v>
      </c>
    </row>
    <row r="92" spans="2:11" ht="15" customHeight="1">
      <c r="B92" s="793" t="s">
        <v>59</v>
      </c>
      <c r="C92" s="341" t="s">
        <v>377</v>
      </c>
      <c r="D92" s="342" t="s">
        <v>80</v>
      </c>
      <c r="E92" s="342" t="s">
        <v>378</v>
      </c>
      <c r="F92" s="1056" t="s">
        <v>366</v>
      </c>
      <c r="G92" s="1056"/>
      <c r="H92" s="343" t="s">
        <v>55</v>
      </c>
      <c r="I92" s="361">
        <v>7.6760000000000002</v>
      </c>
      <c r="J92" s="344">
        <v>16.711500000000001</v>
      </c>
      <c r="K92" s="794">
        <v>128.27000000000001</v>
      </c>
    </row>
    <row r="93" spans="2:11" ht="25.5">
      <c r="B93" s="793" t="s">
        <v>59</v>
      </c>
      <c r="C93" s="341" t="s">
        <v>840</v>
      </c>
      <c r="D93" s="342" t="s">
        <v>80</v>
      </c>
      <c r="E93" s="342" t="s">
        <v>841</v>
      </c>
      <c r="F93" s="1056" t="s">
        <v>69</v>
      </c>
      <c r="G93" s="1056"/>
      <c r="H93" s="343" t="s">
        <v>23</v>
      </c>
      <c r="I93" s="361">
        <v>1</v>
      </c>
      <c r="J93" s="344">
        <v>53.9</v>
      </c>
      <c r="K93" s="794">
        <v>53.9</v>
      </c>
    </row>
    <row r="94" spans="2:11">
      <c r="B94" s="793" t="s">
        <v>59</v>
      </c>
      <c r="C94" s="341" t="s">
        <v>367</v>
      </c>
      <c r="D94" s="342" t="s">
        <v>80</v>
      </c>
      <c r="E94" s="342" t="s">
        <v>368</v>
      </c>
      <c r="F94" s="1056" t="s">
        <v>366</v>
      </c>
      <c r="G94" s="1056"/>
      <c r="H94" s="343" t="s">
        <v>55</v>
      </c>
      <c r="I94" s="361">
        <v>6.7160000000000002</v>
      </c>
      <c r="J94" s="344">
        <v>18.232675</v>
      </c>
      <c r="K94" s="794">
        <v>122.45</v>
      </c>
    </row>
    <row r="95" spans="2:11">
      <c r="B95" s="793" t="s">
        <v>59</v>
      </c>
      <c r="C95" s="341" t="s">
        <v>271</v>
      </c>
      <c r="D95" s="342" t="s">
        <v>80</v>
      </c>
      <c r="E95" s="342" t="s">
        <v>272</v>
      </c>
      <c r="F95" s="1056" t="s">
        <v>69</v>
      </c>
      <c r="G95" s="1056"/>
      <c r="H95" s="343" t="s">
        <v>50</v>
      </c>
      <c r="I95" s="361">
        <v>0.25</v>
      </c>
      <c r="J95" s="344">
        <v>1.06</v>
      </c>
      <c r="K95" s="794">
        <v>0.26</v>
      </c>
    </row>
    <row r="96" spans="2:11" ht="25.5">
      <c r="B96" s="793" t="s">
        <v>59</v>
      </c>
      <c r="C96" s="341" t="s">
        <v>810</v>
      </c>
      <c r="D96" s="342" t="s">
        <v>80</v>
      </c>
      <c r="E96" s="342" t="s">
        <v>811</v>
      </c>
      <c r="F96" s="1056" t="s">
        <v>69</v>
      </c>
      <c r="G96" s="1056"/>
      <c r="H96" s="343" t="s">
        <v>50</v>
      </c>
      <c r="I96" s="361">
        <v>50</v>
      </c>
      <c r="J96" s="344">
        <v>1.71</v>
      </c>
      <c r="K96" s="794">
        <v>85.5</v>
      </c>
    </row>
    <row r="97" spans="2:11" ht="25.5">
      <c r="B97" s="793" t="s">
        <v>59</v>
      </c>
      <c r="C97" s="341" t="s">
        <v>879</v>
      </c>
      <c r="D97" s="342" t="s">
        <v>80</v>
      </c>
      <c r="E97" s="342" t="s">
        <v>880</v>
      </c>
      <c r="F97" s="1056" t="s">
        <v>69</v>
      </c>
      <c r="G97" s="1056"/>
      <c r="H97" s="343" t="s">
        <v>23</v>
      </c>
      <c r="I97" s="361">
        <v>1</v>
      </c>
      <c r="J97" s="344">
        <v>28.76</v>
      </c>
      <c r="K97" s="794">
        <v>28.76</v>
      </c>
    </row>
    <row r="98" spans="2:11" ht="25.5" customHeight="1">
      <c r="B98" s="793" t="s">
        <v>59</v>
      </c>
      <c r="C98" s="341" t="s">
        <v>766</v>
      </c>
      <c r="D98" s="342" t="s">
        <v>80</v>
      </c>
      <c r="E98" s="342" t="s">
        <v>767</v>
      </c>
      <c r="F98" s="1056" t="s">
        <v>69</v>
      </c>
      <c r="G98" s="1056"/>
      <c r="H98" s="343" t="s">
        <v>23</v>
      </c>
      <c r="I98" s="361">
        <v>8</v>
      </c>
      <c r="J98" s="344">
        <v>31.5</v>
      </c>
      <c r="K98" s="794">
        <v>252</v>
      </c>
    </row>
    <row r="99" spans="2:11" ht="25.5" customHeight="1">
      <c r="B99" s="793" t="s">
        <v>59</v>
      </c>
      <c r="C99" s="341" t="s">
        <v>850</v>
      </c>
      <c r="D99" s="342" t="s">
        <v>80</v>
      </c>
      <c r="E99" s="342" t="s">
        <v>851</v>
      </c>
      <c r="F99" s="1056" t="s">
        <v>69</v>
      </c>
      <c r="G99" s="1056"/>
      <c r="H99" s="343" t="s">
        <v>23</v>
      </c>
      <c r="I99" s="361">
        <v>2</v>
      </c>
      <c r="J99" s="344">
        <v>24.71</v>
      </c>
      <c r="K99" s="794">
        <v>49.42</v>
      </c>
    </row>
    <row r="100" spans="2:11" ht="25.5">
      <c r="B100" s="793" t="s">
        <v>59</v>
      </c>
      <c r="C100" s="341" t="s">
        <v>864</v>
      </c>
      <c r="D100" s="342" t="s">
        <v>80</v>
      </c>
      <c r="E100" s="342" t="s">
        <v>865</v>
      </c>
      <c r="F100" s="1056" t="s">
        <v>69</v>
      </c>
      <c r="G100" s="1056"/>
      <c r="H100" s="343" t="s">
        <v>23</v>
      </c>
      <c r="I100" s="361">
        <v>1</v>
      </c>
      <c r="J100" s="344">
        <v>41.92</v>
      </c>
      <c r="K100" s="794">
        <v>41.92</v>
      </c>
    </row>
    <row r="101" spans="2:11" ht="25.5">
      <c r="B101" s="795"/>
      <c r="C101" s="796"/>
      <c r="D101" s="796"/>
      <c r="E101" s="796"/>
      <c r="F101" s="796" t="s">
        <v>67</v>
      </c>
      <c r="G101" s="797">
        <v>250.72</v>
      </c>
      <c r="H101" s="796" t="s">
        <v>56</v>
      </c>
      <c r="I101" s="797">
        <v>0</v>
      </c>
      <c r="J101" s="796" t="s">
        <v>57</v>
      </c>
      <c r="K101" s="798">
        <v>250.72</v>
      </c>
    </row>
    <row r="102" spans="2:11" ht="15" customHeight="1">
      <c r="B102" s="795"/>
      <c r="C102" s="796"/>
      <c r="D102" s="796"/>
      <c r="E102" s="796"/>
      <c r="F102" s="796" t="s">
        <v>66</v>
      </c>
      <c r="G102" s="797">
        <v>164.04</v>
      </c>
      <c r="H102" s="796"/>
      <c r="I102" s="1046" t="s">
        <v>58</v>
      </c>
      <c r="J102" s="1046"/>
      <c r="K102" s="798">
        <v>952.36</v>
      </c>
    </row>
    <row r="103" spans="2:11" ht="26.25" thickBot="1">
      <c r="B103" s="799"/>
      <c r="C103" s="800"/>
      <c r="D103" s="800"/>
      <c r="E103" s="800"/>
      <c r="F103" s="800"/>
      <c r="G103" s="800"/>
      <c r="H103" s="800" t="s">
        <v>126</v>
      </c>
      <c r="I103" s="801" t="s">
        <v>331</v>
      </c>
      <c r="J103" s="800" t="s">
        <v>127</v>
      </c>
      <c r="K103" s="802">
        <v>952.36</v>
      </c>
    </row>
    <row r="104" spans="2:11" ht="15.75" thickTop="1">
      <c r="B104" s="803"/>
      <c r="C104" s="364"/>
      <c r="D104" s="364"/>
      <c r="E104" s="364"/>
      <c r="F104" s="364"/>
      <c r="G104" s="364"/>
      <c r="H104" s="364"/>
      <c r="I104" s="364"/>
      <c r="J104" s="364"/>
      <c r="K104" s="804"/>
    </row>
    <row r="105" spans="2:11" ht="15" customHeight="1">
      <c r="B105" s="787" t="s">
        <v>598</v>
      </c>
      <c r="C105" s="354" t="s">
        <v>30</v>
      </c>
      <c r="D105" s="353" t="s">
        <v>31</v>
      </c>
      <c r="E105" s="353" t="s">
        <v>32</v>
      </c>
      <c r="F105" s="1053" t="s">
        <v>68</v>
      </c>
      <c r="G105" s="1053"/>
      <c r="H105" s="355" t="s">
        <v>33</v>
      </c>
      <c r="I105" s="354" t="s">
        <v>34</v>
      </c>
      <c r="J105" s="354" t="s">
        <v>35</v>
      </c>
      <c r="K105" s="788" t="s">
        <v>36</v>
      </c>
    </row>
    <row r="106" spans="2:11" ht="25.5">
      <c r="B106" s="789" t="s">
        <v>53</v>
      </c>
      <c r="C106" s="357" t="s">
        <v>599</v>
      </c>
      <c r="D106" s="356" t="s">
        <v>80</v>
      </c>
      <c r="E106" s="356" t="s">
        <v>600</v>
      </c>
      <c r="F106" s="1055" t="s">
        <v>349</v>
      </c>
      <c r="G106" s="1055"/>
      <c r="H106" s="358" t="s">
        <v>270</v>
      </c>
      <c r="I106" s="359">
        <v>1</v>
      </c>
      <c r="J106" s="360">
        <v>1530</v>
      </c>
      <c r="K106" s="790">
        <v>1530</v>
      </c>
    </row>
    <row r="107" spans="2:11" ht="25.5">
      <c r="B107" s="793" t="s">
        <v>59</v>
      </c>
      <c r="C107" s="341" t="s">
        <v>689</v>
      </c>
      <c r="D107" s="342" t="s">
        <v>80</v>
      </c>
      <c r="E107" s="342" t="s">
        <v>690</v>
      </c>
      <c r="F107" s="1056" t="s">
        <v>69</v>
      </c>
      <c r="G107" s="1056"/>
      <c r="H107" s="343" t="s">
        <v>270</v>
      </c>
      <c r="I107" s="361">
        <v>1</v>
      </c>
      <c r="J107" s="344">
        <v>1530</v>
      </c>
      <c r="K107" s="794">
        <v>1530</v>
      </c>
    </row>
    <row r="108" spans="2:11" ht="25.5">
      <c r="B108" s="795"/>
      <c r="C108" s="796"/>
      <c r="D108" s="796"/>
      <c r="E108" s="796"/>
      <c r="F108" s="796" t="s">
        <v>67</v>
      </c>
      <c r="G108" s="797">
        <v>0</v>
      </c>
      <c r="H108" s="796" t="s">
        <v>56</v>
      </c>
      <c r="I108" s="797">
        <v>0</v>
      </c>
      <c r="J108" s="796" t="s">
        <v>57</v>
      </c>
      <c r="K108" s="798">
        <v>0</v>
      </c>
    </row>
    <row r="109" spans="2:11" ht="15" customHeight="1">
      <c r="B109" s="795"/>
      <c r="C109" s="796"/>
      <c r="D109" s="796"/>
      <c r="E109" s="796"/>
      <c r="F109" s="796" t="s">
        <v>66</v>
      </c>
      <c r="G109" s="797">
        <v>318.39</v>
      </c>
      <c r="H109" s="796"/>
      <c r="I109" s="1046" t="s">
        <v>58</v>
      </c>
      <c r="J109" s="1046"/>
      <c r="K109" s="798">
        <v>1848.39</v>
      </c>
    </row>
    <row r="110" spans="2:11" ht="26.25" thickBot="1">
      <c r="B110" s="799"/>
      <c r="C110" s="800"/>
      <c r="D110" s="800"/>
      <c r="E110" s="800"/>
      <c r="F110" s="800"/>
      <c r="G110" s="800"/>
      <c r="H110" s="800" t="s">
        <v>126</v>
      </c>
      <c r="I110" s="801" t="s">
        <v>1052</v>
      </c>
      <c r="J110" s="800" t="s">
        <v>127</v>
      </c>
      <c r="K110" s="802">
        <v>2772.58</v>
      </c>
    </row>
    <row r="111" spans="2:11" ht="15.75" thickTop="1">
      <c r="B111" s="803"/>
      <c r="C111" s="364"/>
      <c r="D111" s="364"/>
      <c r="E111" s="364"/>
      <c r="F111" s="364"/>
      <c r="G111" s="364"/>
      <c r="H111" s="364"/>
      <c r="I111" s="364"/>
      <c r="J111" s="364"/>
      <c r="K111" s="804"/>
    </row>
    <row r="112" spans="2:11">
      <c r="B112" s="787" t="s">
        <v>601</v>
      </c>
      <c r="C112" s="354" t="s">
        <v>30</v>
      </c>
      <c r="D112" s="353" t="s">
        <v>31</v>
      </c>
      <c r="E112" s="353" t="s">
        <v>32</v>
      </c>
      <c r="F112" s="1053" t="s">
        <v>68</v>
      </c>
      <c r="G112" s="1053"/>
      <c r="H112" s="355" t="s">
        <v>33</v>
      </c>
      <c r="I112" s="354" t="s">
        <v>34</v>
      </c>
      <c r="J112" s="354" t="s">
        <v>35</v>
      </c>
      <c r="K112" s="788" t="s">
        <v>36</v>
      </c>
    </row>
    <row r="113" spans="2:11" ht="25.5">
      <c r="B113" s="789" t="s">
        <v>53</v>
      </c>
      <c r="C113" s="357" t="s">
        <v>602</v>
      </c>
      <c r="D113" s="356" t="s">
        <v>80</v>
      </c>
      <c r="E113" s="356" t="s">
        <v>603</v>
      </c>
      <c r="F113" s="1055" t="s">
        <v>349</v>
      </c>
      <c r="G113" s="1055"/>
      <c r="H113" s="358" t="s">
        <v>48</v>
      </c>
      <c r="I113" s="359">
        <v>1</v>
      </c>
      <c r="J113" s="360">
        <v>817.46</v>
      </c>
      <c r="K113" s="790">
        <v>817.46</v>
      </c>
    </row>
    <row r="114" spans="2:11">
      <c r="B114" s="793" t="s">
        <v>59</v>
      </c>
      <c r="C114" s="341" t="s">
        <v>727</v>
      </c>
      <c r="D114" s="342" t="s">
        <v>80</v>
      </c>
      <c r="E114" s="342" t="s">
        <v>728</v>
      </c>
      <c r="F114" s="1056" t="s">
        <v>69</v>
      </c>
      <c r="G114" s="1056"/>
      <c r="H114" s="343" t="s">
        <v>50</v>
      </c>
      <c r="I114" s="361">
        <v>6.26</v>
      </c>
      <c r="J114" s="344">
        <v>4.7300000000000004</v>
      </c>
      <c r="K114" s="794">
        <v>29.6</v>
      </c>
    </row>
    <row r="115" spans="2:11" ht="25.5">
      <c r="B115" s="793" t="s">
        <v>59</v>
      </c>
      <c r="C115" s="341" t="s">
        <v>736</v>
      </c>
      <c r="D115" s="342" t="s">
        <v>80</v>
      </c>
      <c r="E115" s="342" t="s">
        <v>737</v>
      </c>
      <c r="F115" s="1056" t="s">
        <v>69</v>
      </c>
      <c r="G115" s="1056"/>
      <c r="H115" s="343" t="s">
        <v>48</v>
      </c>
      <c r="I115" s="361">
        <v>0.84</v>
      </c>
      <c r="J115" s="344">
        <v>24.82</v>
      </c>
      <c r="K115" s="794">
        <v>20.84</v>
      </c>
    </row>
    <row r="116" spans="2:11" ht="25.5">
      <c r="B116" s="793" t="s">
        <v>59</v>
      </c>
      <c r="C116" s="341" t="s">
        <v>797</v>
      </c>
      <c r="D116" s="342" t="s">
        <v>80</v>
      </c>
      <c r="E116" s="342" t="s">
        <v>798</v>
      </c>
      <c r="F116" s="1056" t="s">
        <v>69</v>
      </c>
      <c r="G116" s="1056"/>
      <c r="H116" s="343" t="s">
        <v>51</v>
      </c>
      <c r="I116" s="361">
        <v>0.42099999999999999</v>
      </c>
      <c r="J116" s="344">
        <v>22.9</v>
      </c>
      <c r="K116" s="794">
        <v>9.64</v>
      </c>
    </row>
    <row r="117" spans="2:11" ht="25.5">
      <c r="B117" s="793" t="s">
        <v>59</v>
      </c>
      <c r="C117" s="341" t="s">
        <v>772</v>
      </c>
      <c r="D117" s="342" t="s">
        <v>80</v>
      </c>
      <c r="E117" s="342" t="s">
        <v>773</v>
      </c>
      <c r="F117" s="1056" t="s">
        <v>69</v>
      </c>
      <c r="G117" s="1056"/>
      <c r="H117" s="343" t="s">
        <v>23</v>
      </c>
      <c r="I117" s="361">
        <v>0.48</v>
      </c>
      <c r="J117" s="344">
        <v>24.9</v>
      </c>
      <c r="K117" s="794">
        <v>11.95</v>
      </c>
    </row>
    <row r="118" spans="2:11" ht="25.5">
      <c r="B118" s="793" t="s">
        <v>59</v>
      </c>
      <c r="C118" s="341" t="s">
        <v>710</v>
      </c>
      <c r="D118" s="342" t="s">
        <v>80</v>
      </c>
      <c r="E118" s="342" t="s">
        <v>711</v>
      </c>
      <c r="F118" s="1056" t="s">
        <v>69</v>
      </c>
      <c r="G118" s="1056"/>
      <c r="H118" s="343" t="s">
        <v>50</v>
      </c>
      <c r="I118" s="361">
        <v>10.119999999999999</v>
      </c>
      <c r="J118" s="344">
        <v>8.64</v>
      </c>
      <c r="K118" s="794">
        <v>87.43</v>
      </c>
    </row>
    <row r="119" spans="2:11">
      <c r="B119" s="793" t="s">
        <v>59</v>
      </c>
      <c r="C119" s="341" t="s">
        <v>373</v>
      </c>
      <c r="D119" s="342" t="s">
        <v>80</v>
      </c>
      <c r="E119" s="342" t="s">
        <v>374</v>
      </c>
      <c r="F119" s="1056" t="s">
        <v>366</v>
      </c>
      <c r="G119" s="1056"/>
      <c r="H119" s="343" t="s">
        <v>55</v>
      </c>
      <c r="I119" s="361">
        <v>8.4440000000000008</v>
      </c>
      <c r="J119" s="344">
        <v>18.232675</v>
      </c>
      <c r="K119" s="794">
        <v>153.94999999999999</v>
      </c>
    </row>
    <row r="120" spans="2:11">
      <c r="B120" s="793" t="s">
        <v>59</v>
      </c>
      <c r="C120" s="341" t="s">
        <v>371</v>
      </c>
      <c r="D120" s="342" t="s">
        <v>80</v>
      </c>
      <c r="E120" s="342" t="s">
        <v>372</v>
      </c>
      <c r="F120" s="1056" t="s">
        <v>366</v>
      </c>
      <c r="G120" s="1056"/>
      <c r="H120" s="343" t="s">
        <v>55</v>
      </c>
      <c r="I120" s="361">
        <v>13.092000000000001</v>
      </c>
      <c r="J120" s="344">
        <v>14.783250000000001</v>
      </c>
      <c r="K120" s="794">
        <v>193.54</v>
      </c>
    </row>
    <row r="121" spans="2:11">
      <c r="B121" s="793" t="s">
        <v>59</v>
      </c>
      <c r="C121" s="341" t="s">
        <v>375</v>
      </c>
      <c r="D121" s="342" t="s">
        <v>80</v>
      </c>
      <c r="E121" s="342" t="s">
        <v>376</v>
      </c>
      <c r="F121" s="1056" t="s">
        <v>366</v>
      </c>
      <c r="G121" s="1056"/>
      <c r="H121" s="343" t="s">
        <v>55</v>
      </c>
      <c r="I121" s="361">
        <v>12.111000000000001</v>
      </c>
      <c r="J121" s="344">
        <v>16.711500000000001</v>
      </c>
      <c r="K121" s="794">
        <v>202.39</v>
      </c>
    </row>
    <row r="122" spans="2:11">
      <c r="B122" s="793" t="s">
        <v>59</v>
      </c>
      <c r="C122" s="341" t="s">
        <v>780</v>
      </c>
      <c r="D122" s="342" t="s">
        <v>80</v>
      </c>
      <c r="E122" s="342" t="s">
        <v>781</v>
      </c>
      <c r="F122" s="1056" t="s">
        <v>69</v>
      </c>
      <c r="G122" s="1056"/>
      <c r="H122" s="343" t="s">
        <v>50</v>
      </c>
      <c r="I122" s="361">
        <v>4.9489999999999998</v>
      </c>
      <c r="J122" s="344">
        <v>2.1800000000000002</v>
      </c>
      <c r="K122" s="794">
        <v>10.78</v>
      </c>
    </row>
    <row r="123" spans="2:11" ht="25.5">
      <c r="B123" s="793" t="s">
        <v>59</v>
      </c>
      <c r="C123" s="341" t="s">
        <v>704</v>
      </c>
      <c r="D123" s="342" t="s">
        <v>80</v>
      </c>
      <c r="E123" s="342" t="s">
        <v>705</v>
      </c>
      <c r="F123" s="1056" t="s">
        <v>69</v>
      </c>
      <c r="G123" s="1056"/>
      <c r="H123" s="343" t="s">
        <v>48</v>
      </c>
      <c r="I123" s="361">
        <v>4.8239999999999998</v>
      </c>
      <c r="J123" s="344">
        <v>18.18</v>
      </c>
      <c r="K123" s="794">
        <v>87.7</v>
      </c>
    </row>
    <row r="124" spans="2:11">
      <c r="B124" s="793" t="s">
        <v>59</v>
      </c>
      <c r="C124" s="341" t="s">
        <v>791</v>
      </c>
      <c r="D124" s="342" t="s">
        <v>80</v>
      </c>
      <c r="E124" s="342" t="s">
        <v>792</v>
      </c>
      <c r="F124" s="1056" t="s">
        <v>69</v>
      </c>
      <c r="G124" s="1056"/>
      <c r="H124" s="343" t="s">
        <v>51</v>
      </c>
      <c r="I124" s="361">
        <v>0.42099999999999999</v>
      </c>
      <c r="J124" s="344">
        <v>22.9</v>
      </c>
      <c r="K124" s="794">
        <v>9.64</v>
      </c>
    </row>
    <row r="125" spans="2:11" ht="25.5">
      <c r="B125" s="795"/>
      <c r="C125" s="796"/>
      <c r="D125" s="796"/>
      <c r="E125" s="796"/>
      <c r="F125" s="796" t="s">
        <v>67</v>
      </c>
      <c r="G125" s="797">
        <v>549.88</v>
      </c>
      <c r="H125" s="796" t="s">
        <v>56</v>
      </c>
      <c r="I125" s="797">
        <v>0</v>
      </c>
      <c r="J125" s="796" t="s">
        <v>57</v>
      </c>
      <c r="K125" s="798">
        <v>549.88</v>
      </c>
    </row>
    <row r="126" spans="2:11" ht="15" customHeight="1">
      <c r="B126" s="795"/>
      <c r="C126" s="796"/>
      <c r="D126" s="796"/>
      <c r="E126" s="796"/>
      <c r="F126" s="796" t="s">
        <v>66</v>
      </c>
      <c r="G126" s="797">
        <v>170.11</v>
      </c>
      <c r="H126" s="796"/>
      <c r="I126" s="1046" t="s">
        <v>58</v>
      </c>
      <c r="J126" s="1046"/>
      <c r="K126" s="798">
        <v>987.57</v>
      </c>
    </row>
    <row r="127" spans="2:11" ht="26.25" thickBot="1">
      <c r="B127" s="799"/>
      <c r="C127" s="800"/>
      <c r="D127" s="800"/>
      <c r="E127" s="800"/>
      <c r="F127" s="800"/>
      <c r="G127" s="800"/>
      <c r="H127" s="800" t="s">
        <v>126</v>
      </c>
      <c r="I127" s="801" t="s">
        <v>289</v>
      </c>
      <c r="J127" s="800" t="s">
        <v>127</v>
      </c>
      <c r="K127" s="802">
        <v>17776.259999999998</v>
      </c>
    </row>
    <row r="128" spans="2:11" ht="15.75" thickTop="1">
      <c r="B128" s="803"/>
      <c r="C128" s="364"/>
      <c r="D128" s="364"/>
      <c r="E128" s="364"/>
      <c r="F128" s="364"/>
      <c r="G128" s="364"/>
      <c r="H128" s="364"/>
      <c r="I128" s="364"/>
      <c r="J128" s="364"/>
      <c r="K128" s="804"/>
    </row>
    <row r="129" spans="2:11">
      <c r="B129" s="787" t="s">
        <v>604</v>
      </c>
      <c r="C129" s="354" t="s">
        <v>30</v>
      </c>
      <c r="D129" s="353" t="s">
        <v>31</v>
      </c>
      <c r="E129" s="353" t="s">
        <v>32</v>
      </c>
      <c r="F129" s="1053" t="s">
        <v>68</v>
      </c>
      <c r="G129" s="1053"/>
      <c r="H129" s="355" t="s">
        <v>33</v>
      </c>
      <c r="I129" s="354" t="s">
        <v>34</v>
      </c>
      <c r="J129" s="354" t="s">
        <v>35</v>
      </c>
      <c r="K129" s="788" t="s">
        <v>36</v>
      </c>
    </row>
    <row r="130" spans="2:11" ht="25.5" customHeight="1">
      <c r="B130" s="789" t="s">
        <v>53</v>
      </c>
      <c r="C130" s="357" t="s">
        <v>605</v>
      </c>
      <c r="D130" s="356" t="s">
        <v>80</v>
      </c>
      <c r="E130" s="356" t="s">
        <v>606</v>
      </c>
      <c r="F130" s="1055" t="s">
        <v>1024</v>
      </c>
      <c r="G130" s="1055"/>
      <c r="H130" s="358" t="s">
        <v>23</v>
      </c>
      <c r="I130" s="359">
        <v>1</v>
      </c>
      <c r="J130" s="360">
        <v>1969.94</v>
      </c>
      <c r="K130" s="790">
        <v>1969.94</v>
      </c>
    </row>
    <row r="131" spans="2:11">
      <c r="B131" s="793" t="s">
        <v>59</v>
      </c>
      <c r="C131" s="341" t="s">
        <v>335</v>
      </c>
      <c r="D131" s="342" t="s">
        <v>80</v>
      </c>
      <c r="E131" s="342" t="s">
        <v>336</v>
      </c>
      <c r="F131" s="1056" t="s">
        <v>69</v>
      </c>
      <c r="G131" s="1056"/>
      <c r="H131" s="343" t="s">
        <v>23</v>
      </c>
      <c r="I131" s="361">
        <v>0.23</v>
      </c>
      <c r="J131" s="344">
        <v>7.25</v>
      </c>
      <c r="K131" s="794">
        <v>1.66</v>
      </c>
    </row>
    <row r="132" spans="2:11" ht="25.5">
      <c r="B132" s="793" t="s">
        <v>59</v>
      </c>
      <c r="C132" s="341" t="s">
        <v>846</v>
      </c>
      <c r="D132" s="342" t="s">
        <v>80</v>
      </c>
      <c r="E132" s="342" t="s">
        <v>847</v>
      </c>
      <c r="F132" s="1056" t="s">
        <v>69</v>
      </c>
      <c r="G132" s="1056"/>
      <c r="H132" s="343" t="s">
        <v>23</v>
      </c>
      <c r="I132" s="361">
        <v>2</v>
      </c>
      <c r="J132" s="344">
        <v>24.9</v>
      </c>
      <c r="K132" s="794">
        <v>49.8</v>
      </c>
    </row>
    <row r="133" spans="2:11" ht="15" customHeight="1">
      <c r="B133" s="793" t="s">
        <v>59</v>
      </c>
      <c r="C133" s="341" t="s">
        <v>896</v>
      </c>
      <c r="D133" s="342" t="s">
        <v>80</v>
      </c>
      <c r="E133" s="342" t="s">
        <v>897</v>
      </c>
      <c r="F133" s="1056" t="s">
        <v>69</v>
      </c>
      <c r="G133" s="1056"/>
      <c r="H133" s="343" t="s">
        <v>23</v>
      </c>
      <c r="I133" s="361">
        <v>3</v>
      </c>
      <c r="J133" s="344">
        <v>6.66</v>
      </c>
      <c r="K133" s="794">
        <v>19.98</v>
      </c>
    </row>
    <row r="134" spans="2:11" ht="25.5">
      <c r="B134" s="793" t="s">
        <v>59</v>
      </c>
      <c r="C134" s="341" t="s">
        <v>907</v>
      </c>
      <c r="D134" s="342" t="s">
        <v>80</v>
      </c>
      <c r="E134" s="342" t="s">
        <v>908</v>
      </c>
      <c r="F134" s="1056" t="s">
        <v>69</v>
      </c>
      <c r="G134" s="1056"/>
      <c r="H134" s="343" t="s">
        <v>23</v>
      </c>
      <c r="I134" s="361">
        <v>2</v>
      </c>
      <c r="J134" s="344">
        <v>8.43</v>
      </c>
      <c r="K134" s="794">
        <v>16.86</v>
      </c>
    </row>
    <row r="135" spans="2:11">
      <c r="B135" s="793" t="s">
        <v>59</v>
      </c>
      <c r="C135" s="341" t="s">
        <v>800</v>
      </c>
      <c r="D135" s="342" t="s">
        <v>80</v>
      </c>
      <c r="E135" s="342" t="s">
        <v>801</v>
      </c>
      <c r="F135" s="1056" t="s">
        <v>69</v>
      </c>
      <c r="G135" s="1056"/>
      <c r="H135" s="343" t="s">
        <v>50</v>
      </c>
      <c r="I135" s="361">
        <v>8.6</v>
      </c>
      <c r="J135" s="344">
        <v>12.31</v>
      </c>
      <c r="K135" s="794">
        <v>105.86</v>
      </c>
    </row>
    <row r="136" spans="2:11">
      <c r="B136" s="793" t="s">
        <v>59</v>
      </c>
      <c r="C136" s="341" t="s">
        <v>751</v>
      </c>
      <c r="D136" s="342" t="s">
        <v>80</v>
      </c>
      <c r="E136" s="342" t="s">
        <v>752</v>
      </c>
      <c r="F136" s="1056" t="s">
        <v>69</v>
      </c>
      <c r="G136" s="1056"/>
      <c r="H136" s="343" t="s">
        <v>50</v>
      </c>
      <c r="I136" s="361">
        <v>12.2</v>
      </c>
      <c r="J136" s="344">
        <v>24.34</v>
      </c>
      <c r="K136" s="794">
        <v>296.94</v>
      </c>
    </row>
    <row r="137" spans="2:11">
      <c r="B137" s="793" t="s">
        <v>59</v>
      </c>
      <c r="C137" s="341" t="s">
        <v>823</v>
      </c>
      <c r="D137" s="342" t="s">
        <v>80</v>
      </c>
      <c r="E137" s="342" t="s">
        <v>824</v>
      </c>
      <c r="F137" s="1056" t="s">
        <v>69</v>
      </c>
      <c r="G137" s="1056"/>
      <c r="H137" s="343" t="s">
        <v>23</v>
      </c>
      <c r="I137" s="361">
        <v>3</v>
      </c>
      <c r="J137" s="344">
        <v>24.42</v>
      </c>
      <c r="K137" s="794">
        <v>73.260000000000005</v>
      </c>
    </row>
    <row r="138" spans="2:11">
      <c r="B138" s="793" t="s">
        <v>59</v>
      </c>
      <c r="C138" s="341" t="s">
        <v>369</v>
      </c>
      <c r="D138" s="342" t="s">
        <v>80</v>
      </c>
      <c r="E138" s="342" t="s">
        <v>370</v>
      </c>
      <c r="F138" s="1056" t="s">
        <v>366</v>
      </c>
      <c r="G138" s="1056"/>
      <c r="H138" s="343" t="s">
        <v>55</v>
      </c>
      <c r="I138" s="361">
        <v>19.648</v>
      </c>
      <c r="J138" s="344">
        <v>18.232675</v>
      </c>
      <c r="K138" s="794">
        <v>358.23</v>
      </c>
    </row>
    <row r="139" spans="2:11" ht="25.5">
      <c r="B139" s="793" t="s">
        <v>59</v>
      </c>
      <c r="C139" s="341" t="s">
        <v>785</v>
      </c>
      <c r="D139" s="342" t="s">
        <v>80</v>
      </c>
      <c r="E139" s="342" t="s">
        <v>786</v>
      </c>
      <c r="F139" s="1056" t="s">
        <v>69</v>
      </c>
      <c r="G139" s="1056"/>
      <c r="H139" s="343" t="s">
        <v>23</v>
      </c>
      <c r="I139" s="361">
        <v>2</v>
      </c>
      <c r="J139" s="344">
        <v>93.9</v>
      </c>
      <c r="K139" s="794">
        <v>187.8</v>
      </c>
    </row>
    <row r="140" spans="2:11">
      <c r="B140" s="793" t="s">
        <v>59</v>
      </c>
      <c r="C140" s="341" t="s">
        <v>328</v>
      </c>
      <c r="D140" s="342" t="s">
        <v>80</v>
      </c>
      <c r="E140" s="342" t="s">
        <v>762</v>
      </c>
      <c r="F140" s="1056" t="s">
        <v>69</v>
      </c>
      <c r="G140" s="1056"/>
      <c r="H140" s="343" t="s">
        <v>50</v>
      </c>
      <c r="I140" s="361">
        <v>14.6</v>
      </c>
      <c r="J140" s="344">
        <v>17.809999999999999</v>
      </c>
      <c r="K140" s="794">
        <v>260.02</v>
      </c>
    </row>
    <row r="141" spans="2:11">
      <c r="B141" s="793" t="s">
        <v>59</v>
      </c>
      <c r="C141" s="341" t="s">
        <v>900</v>
      </c>
      <c r="D141" s="342" t="s">
        <v>80</v>
      </c>
      <c r="E141" s="342" t="s">
        <v>901</v>
      </c>
      <c r="F141" s="1056" t="s">
        <v>69</v>
      </c>
      <c r="G141" s="1056"/>
      <c r="H141" s="343" t="s">
        <v>23</v>
      </c>
      <c r="I141" s="361">
        <v>4</v>
      </c>
      <c r="J141" s="344">
        <v>4.7</v>
      </c>
      <c r="K141" s="794">
        <v>18.8</v>
      </c>
    </row>
    <row r="142" spans="2:11">
      <c r="B142" s="793" t="s">
        <v>59</v>
      </c>
      <c r="C142" s="341" t="s">
        <v>816</v>
      </c>
      <c r="D142" s="342" t="s">
        <v>80</v>
      </c>
      <c r="E142" s="342" t="s">
        <v>817</v>
      </c>
      <c r="F142" s="1056" t="s">
        <v>69</v>
      </c>
      <c r="G142" s="1056"/>
      <c r="H142" s="343" t="s">
        <v>50</v>
      </c>
      <c r="I142" s="361">
        <v>10.4</v>
      </c>
      <c r="J142" s="344">
        <v>7.48</v>
      </c>
      <c r="K142" s="794">
        <v>77.790000000000006</v>
      </c>
    </row>
    <row r="143" spans="2:11">
      <c r="B143" s="793" t="s">
        <v>59</v>
      </c>
      <c r="C143" s="341" t="s">
        <v>338</v>
      </c>
      <c r="D143" s="342" t="s">
        <v>80</v>
      </c>
      <c r="E143" s="342" t="s">
        <v>339</v>
      </c>
      <c r="F143" s="1056" t="s">
        <v>69</v>
      </c>
      <c r="G143" s="1056"/>
      <c r="H143" s="343" t="s">
        <v>23</v>
      </c>
      <c r="I143" s="361">
        <v>8</v>
      </c>
      <c r="J143" s="344">
        <v>2.3199999999999998</v>
      </c>
      <c r="K143" s="794">
        <v>18.559999999999999</v>
      </c>
    </row>
    <row r="144" spans="2:11" ht="25.5">
      <c r="B144" s="793" t="s">
        <v>59</v>
      </c>
      <c r="C144" s="341" t="s">
        <v>835</v>
      </c>
      <c r="D144" s="342" t="s">
        <v>80</v>
      </c>
      <c r="E144" s="342" t="s">
        <v>836</v>
      </c>
      <c r="F144" s="1056" t="s">
        <v>69</v>
      </c>
      <c r="G144" s="1056"/>
      <c r="H144" s="343" t="s">
        <v>23</v>
      </c>
      <c r="I144" s="361">
        <v>2</v>
      </c>
      <c r="J144" s="344">
        <v>28.65</v>
      </c>
      <c r="K144" s="794">
        <v>57.3</v>
      </c>
    </row>
    <row r="145" spans="2:11" ht="25.5">
      <c r="B145" s="793" t="s">
        <v>59</v>
      </c>
      <c r="C145" s="341" t="s">
        <v>253</v>
      </c>
      <c r="D145" s="342" t="s">
        <v>80</v>
      </c>
      <c r="E145" s="342" t="s">
        <v>254</v>
      </c>
      <c r="F145" s="1056" t="s">
        <v>69</v>
      </c>
      <c r="G145" s="1056"/>
      <c r="H145" s="343" t="s">
        <v>23</v>
      </c>
      <c r="I145" s="361">
        <v>0.46</v>
      </c>
      <c r="J145" s="344">
        <v>53.77</v>
      </c>
      <c r="K145" s="794">
        <v>24.73</v>
      </c>
    </row>
    <row r="146" spans="2:11" ht="25.5">
      <c r="B146" s="793" t="s">
        <v>59</v>
      </c>
      <c r="C146" s="341" t="s">
        <v>346</v>
      </c>
      <c r="D146" s="342" t="s">
        <v>80</v>
      </c>
      <c r="E146" s="342" t="s">
        <v>347</v>
      </c>
      <c r="F146" s="1056" t="s">
        <v>69</v>
      </c>
      <c r="G146" s="1056"/>
      <c r="H146" s="343" t="s">
        <v>23</v>
      </c>
      <c r="I146" s="361">
        <v>2.2599999999999998</v>
      </c>
      <c r="J146" s="344">
        <v>26.59</v>
      </c>
      <c r="K146" s="794">
        <v>60.09</v>
      </c>
    </row>
    <row r="147" spans="2:11">
      <c r="B147" s="793" t="s">
        <v>59</v>
      </c>
      <c r="C147" s="341" t="s">
        <v>916</v>
      </c>
      <c r="D147" s="342" t="s">
        <v>80</v>
      </c>
      <c r="E147" s="342" t="s">
        <v>917</v>
      </c>
      <c r="F147" s="1056" t="s">
        <v>69</v>
      </c>
      <c r="G147" s="1056"/>
      <c r="H147" s="343" t="s">
        <v>23</v>
      </c>
      <c r="I147" s="361">
        <v>6</v>
      </c>
      <c r="J147" s="344">
        <v>2.3199999999999998</v>
      </c>
      <c r="K147" s="794">
        <v>13.92</v>
      </c>
    </row>
    <row r="148" spans="2:11" ht="15" customHeight="1">
      <c r="B148" s="793" t="s">
        <v>59</v>
      </c>
      <c r="C148" s="341" t="s">
        <v>379</v>
      </c>
      <c r="D148" s="342" t="s">
        <v>80</v>
      </c>
      <c r="E148" s="342" t="s">
        <v>380</v>
      </c>
      <c r="F148" s="1056" t="s">
        <v>366</v>
      </c>
      <c r="G148" s="1056"/>
      <c r="H148" s="343" t="s">
        <v>55</v>
      </c>
      <c r="I148" s="361">
        <v>19.648</v>
      </c>
      <c r="J148" s="344">
        <v>16.711500000000001</v>
      </c>
      <c r="K148" s="794">
        <v>328.34</v>
      </c>
    </row>
    <row r="149" spans="2:11" ht="25.5">
      <c r="B149" s="795"/>
      <c r="C149" s="796"/>
      <c r="D149" s="796"/>
      <c r="E149" s="796"/>
      <c r="F149" s="796" t="s">
        <v>67</v>
      </c>
      <c r="G149" s="797">
        <v>686.57</v>
      </c>
      <c r="H149" s="796" t="s">
        <v>56</v>
      </c>
      <c r="I149" s="797">
        <v>0</v>
      </c>
      <c r="J149" s="796" t="s">
        <v>57</v>
      </c>
      <c r="K149" s="798">
        <v>686.57</v>
      </c>
    </row>
    <row r="150" spans="2:11" ht="15" customHeight="1">
      <c r="B150" s="795"/>
      <c r="C150" s="796"/>
      <c r="D150" s="796"/>
      <c r="E150" s="796"/>
      <c r="F150" s="796" t="s">
        <v>66</v>
      </c>
      <c r="G150" s="797">
        <v>409.94</v>
      </c>
      <c r="H150" s="796"/>
      <c r="I150" s="1046" t="s">
        <v>58</v>
      </c>
      <c r="J150" s="1046"/>
      <c r="K150" s="798">
        <v>2379.88</v>
      </c>
    </row>
    <row r="151" spans="2:11" ht="26.25" thickBot="1">
      <c r="B151" s="799"/>
      <c r="C151" s="800"/>
      <c r="D151" s="800"/>
      <c r="E151" s="800"/>
      <c r="F151" s="800"/>
      <c r="G151" s="800"/>
      <c r="H151" s="800" t="s">
        <v>126</v>
      </c>
      <c r="I151" s="801" t="s">
        <v>331</v>
      </c>
      <c r="J151" s="800" t="s">
        <v>127</v>
      </c>
      <c r="K151" s="802">
        <v>2379.88</v>
      </c>
    </row>
    <row r="152" spans="2:11" ht="15" customHeight="1" thickTop="1">
      <c r="B152" s="803"/>
      <c r="C152" s="364"/>
      <c r="D152" s="364"/>
      <c r="E152" s="364"/>
      <c r="F152" s="364"/>
      <c r="G152" s="364"/>
      <c r="H152" s="364"/>
      <c r="I152" s="364"/>
      <c r="J152" s="364"/>
      <c r="K152" s="804"/>
    </row>
    <row r="153" spans="2:11" ht="38.25" customHeight="1">
      <c r="B153" s="787" t="s">
        <v>607</v>
      </c>
      <c r="C153" s="354" t="s">
        <v>30</v>
      </c>
      <c r="D153" s="353" t="s">
        <v>31</v>
      </c>
      <c r="E153" s="353" t="s">
        <v>32</v>
      </c>
      <c r="F153" s="1053" t="s">
        <v>68</v>
      </c>
      <c r="G153" s="1053"/>
      <c r="H153" s="355" t="s">
        <v>33</v>
      </c>
      <c r="I153" s="354" t="s">
        <v>34</v>
      </c>
      <c r="J153" s="354" t="s">
        <v>35</v>
      </c>
      <c r="K153" s="788" t="s">
        <v>36</v>
      </c>
    </row>
    <row r="154" spans="2:11" ht="38.25" customHeight="1">
      <c r="B154" s="789" t="s">
        <v>53</v>
      </c>
      <c r="C154" s="357" t="s">
        <v>608</v>
      </c>
      <c r="D154" s="356" t="s">
        <v>80</v>
      </c>
      <c r="E154" s="356" t="s">
        <v>609</v>
      </c>
      <c r="F154" s="1055" t="s">
        <v>349</v>
      </c>
      <c r="G154" s="1055"/>
      <c r="H154" s="358" t="s">
        <v>270</v>
      </c>
      <c r="I154" s="359">
        <v>1</v>
      </c>
      <c r="J154" s="360">
        <v>1195.31</v>
      </c>
      <c r="K154" s="790">
        <v>1195.31</v>
      </c>
    </row>
    <row r="155" spans="2:11" ht="25.5" customHeight="1">
      <c r="B155" s="793" t="s">
        <v>59</v>
      </c>
      <c r="C155" s="341" t="s">
        <v>699</v>
      </c>
      <c r="D155" s="342" t="s">
        <v>80</v>
      </c>
      <c r="E155" s="342" t="s">
        <v>700</v>
      </c>
      <c r="F155" s="1056" t="s">
        <v>69</v>
      </c>
      <c r="G155" s="1056"/>
      <c r="H155" s="343" t="s">
        <v>270</v>
      </c>
      <c r="I155" s="361">
        <v>1</v>
      </c>
      <c r="J155" s="344">
        <v>1195.31</v>
      </c>
      <c r="K155" s="794">
        <v>1195.31</v>
      </c>
    </row>
    <row r="156" spans="2:11" ht="38.25" customHeight="1">
      <c r="B156" s="795"/>
      <c r="C156" s="796"/>
      <c r="D156" s="796"/>
      <c r="E156" s="796"/>
      <c r="F156" s="796" t="s">
        <v>67</v>
      </c>
      <c r="G156" s="797">
        <v>0</v>
      </c>
      <c r="H156" s="796" t="s">
        <v>56</v>
      </c>
      <c r="I156" s="797">
        <v>0</v>
      </c>
      <c r="J156" s="796" t="s">
        <v>57</v>
      </c>
      <c r="K156" s="798">
        <v>0</v>
      </c>
    </row>
    <row r="157" spans="2:11" ht="25.5" customHeight="1">
      <c r="B157" s="795"/>
      <c r="C157" s="796"/>
      <c r="D157" s="796"/>
      <c r="E157" s="796"/>
      <c r="F157" s="796" t="s">
        <v>66</v>
      </c>
      <c r="G157" s="797">
        <v>248.74</v>
      </c>
      <c r="H157" s="796"/>
      <c r="I157" s="1046" t="s">
        <v>58</v>
      </c>
      <c r="J157" s="1046"/>
      <c r="K157" s="798">
        <v>1444.05</v>
      </c>
    </row>
    <row r="158" spans="2:11" ht="26.25" thickBot="1">
      <c r="B158" s="799"/>
      <c r="C158" s="800"/>
      <c r="D158" s="800"/>
      <c r="E158" s="800"/>
      <c r="F158" s="800"/>
      <c r="G158" s="800"/>
      <c r="H158" s="800" t="s">
        <v>126</v>
      </c>
      <c r="I158" s="801" t="s">
        <v>1052</v>
      </c>
      <c r="J158" s="800" t="s">
        <v>127</v>
      </c>
      <c r="K158" s="802">
        <v>2166.0700000000002</v>
      </c>
    </row>
    <row r="159" spans="2:11" ht="15.75" thickTop="1">
      <c r="B159" s="803"/>
      <c r="C159" s="364"/>
      <c r="D159" s="364"/>
      <c r="E159" s="364"/>
      <c r="F159" s="364"/>
      <c r="G159" s="364"/>
      <c r="H159" s="364"/>
      <c r="I159" s="364"/>
      <c r="J159" s="364"/>
      <c r="K159" s="804"/>
    </row>
    <row r="160" spans="2:11">
      <c r="B160" s="787" t="s">
        <v>610</v>
      </c>
      <c r="C160" s="354" t="s">
        <v>30</v>
      </c>
      <c r="D160" s="353" t="s">
        <v>31</v>
      </c>
      <c r="E160" s="353" t="s">
        <v>32</v>
      </c>
      <c r="F160" s="1053" t="s">
        <v>68</v>
      </c>
      <c r="G160" s="1053"/>
      <c r="H160" s="355" t="s">
        <v>33</v>
      </c>
      <c r="I160" s="354" t="s">
        <v>34</v>
      </c>
      <c r="J160" s="354" t="s">
        <v>35</v>
      </c>
      <c r="K160" s="788" t="s">
        <v>36</v>
      </c>
    </row>
    <row r="161" spans="2:11" ht="51">
      <c r="B161" s="789" t="s">
        <v>53</v>
      </c>
      <c r="C161" s="357" t="s">
        <v>611</v>
      </c>
      <c r="D161" s="356" t="s">
        <v>1</v>
      </c>
      <c r="E161" s="356" t="s">
        <v>612</v>
      </c>
      <c r="F161" s="1055" t="s">
        <v>1033</v>
      </c>
      <c r="G161" s="1055"/>
      <c r="H161" s="358" t="s">
        <v>23</v>
      </c>
      <c r="I161" s="359">
        <v>1</v>
      </c>
      <c r="J161" s="360">
        <v>848.26</v>
      </c>
      <c r="K161" s="790">
        <v>848.26</v>
      </c>
    </row>
    <row r="162" spans="2:11" ht="38.25" customHeight="1">
      <c r="B162" s="791" t="s">
        <v>54</v>
      </c>
      <c r="C162" s="337" t="s">
        <v>1053</v>
      </c>
      <c r="D162" s="338" t="s">
        <v>1</v>
      </c>
      <c r="E162" s="338" t="s">
        <v>1054</v>
      </c>
      <c r="F162" s="1048" t="s">
        <v>1055</v>
      </c>
      <c r="G162" s="1048"/>
      <c r="H162" s="339" t="s">
        <v>23</v>
      </c>
      <c r="I162" s="365">
        <v>1</v>
      </c>
      <c r="J162" s="340">
        <v>20.99</v>
      </c>
      <c r="K162" s="792">
        <v>20.99</v>
      </c>
    </row>
    <row r="163" spans="2:11" ht="15" customHeight="1">
      <c r="B163" s="791" t="s">
        <v>54</v>
      </c>
      <c r="C163" s="337" t="s">
        <v>1056</v>
      </c>
      <c r="D163" s="338" t="s">
        <v>1</v>
      </c>
      <c r="E163" s="338" t="s">
        <v>1057</v>
      </c>
      <c r="F163" s="1048" t="s">
        <v>537</v>
      </c>
      <c r="G163" s="1048"/>
      <c r="H163" s="339" t="s">
        <v>23</v>
      </c>
      <c r="I163" s="365">
        <v>1</v>
      </c>
      <c r="J163" s="340">
        <v>60.85</v>
      </c>
      <c r="K163" s="792">
        <v>60.85</v>
      </c>
    </row>
    <row r="164" spans="2:11" ht="38.25" customHeight="1">
      <c r="B164" s="791" t="s">
        <v>54</v>
      </c>
      <c r="C164" s="337" t="s">
        <v>1058</v>
      </c>
      <c r="D164" s="338" t="s">
        <v>1</v>
      </c>
      <c r="E164" s="338" t="s">
        <v>1059</v>
      </c>
      <c r="F164" s="1048" t="s">
        <v>1055</v>
      </c>
      <c r="G164" s="1048"/>
      <c r="H164" s="339" t="s">
        <v>23</v>
      </c>
      <c r="I164" s="365">
        <v>1</v>
      </c>
      <c r="J164" s="340">
        <v>7.25</v>
      </c>
      <c r="K164" s="792">
        <v>7.25</v>
      </c>
    </row>
    <row r="165" spans="2:11" ht="51">
      <c r="B165" s="791" t="s">
        <v>54</v>
      </c>
      <c r="C165" s="337" t="s">
        <v>1060</v>
      </c>
      <c r="D165" s="338" t="s">
        <v>1</v>
      </c>
      <c r="E165" s="338" t="s">
        <v>1061</v>
      </c>
      <c r="F165" s="1048" t="s">
        <v>1055</v>
      </c>
      <c r="G165" s="1048"/>
      <c r="H165" s="339" t="s">
        <v>23</v>
      </c>
      <c r="I165" s="365">
        <v>1</v>
      </c>
      <c r="J165" s="340">
        <v>41.01</v>
      </c>
      <c r="K165" s="792">
        <v>41.01</v>
      </c>
    </row>
    <row r="166" spans="2:11" ht="38.25">
      <c r="B166" s="791" t="s">
        <v>54</v>
      </c>
      <c r="C166" s="337" t="s">
        <v>1062</v>
      </c>
      <c r="D166" s="338" t="s">
        <v>1</v>
      </c>
      <c r="E166" s="338" t="s">
        <v>1063</v>
      </c>
      <c r="F166" s="1048" t="s">
        <v>1055</v>
      </c>
      <c r="G166" s="1048"/>
      <c r="H166" s="339" t="s">
        <v>23</v>
      </c>
      <c r="I166" s="365">
        <v>1</v>
      </c>
      <c r="J166" s="340">
        <v>14.3</v>
      </c>
      <c r="K166" s="792">
        <v>14.3</v>
      </c>
    </row>
    <row r="167" spans="2:11" ht="38.25">
      <c r="B167" s="791" t="s">
        <v>54</v>
      </c>
      <c r="C167" s="337" t="s">
        <v>1064</v>
      </c>
      <c r="D167" s="338" t="s">
        <v>1</v>
      </c>
      <c r="E167" s="338" t="s">
        <v>1065</v>
      </c>
      <c r="F167" s="1048" t="s">
        <v>537</v>
      </c>
      <c r="G167" s="1048"/>
      <c r="H167" s="339" t="s">
        <v>23</v>
      </c>
      <c r="I167" s="365">
        <v>2</v>
      </c>
      <c r="J167" s="340">
        <v>30.26</v>
      </c>
      <c r="K167" s="792">
        <v>60.52</v>
      </c>
    </row>
    <row r="168" spans="2:11" ht="51">
      <c r="B168" s="791" t="s">
        <v>54</v>
      </c>
      <c r="C168" s="337" t="s">
        <v>1066</v>
      </c>
      <c r="D168" s="338" t="s">
        <v>1</v>
      </c>
      <c r="E168" s="338" t="s">
        <v>1067</v>
      </c>
      <c r="F168" s="1048" t="s">
        <v>1055</v>
      </c>
      <c r="G168" s="1048"/>
      <c r="H168" s="339" t="s">
        <v>23</v>
      </c>
      <c r="I168" s="365">
        <v>2</v>
      </c>
      <c r="J168" s="340">
        <v>6.51</v>
      </c>
      <c r="K168" s="792">
        <v>13.02</v>
      </c>
    </row>
    <row r="169" spans="2:11" ht="25.5">
      <c r="B169" s="791" t="s">
        <v>54</v>
      </c>
      <c r="C169" s="337" t="s">
        <v>1068</v>
      </c>
      <c r="D169" s="338" t="s">
        <v>1</v>
      </c>
      <c r="E169" s="338" t="s">
        <v>1069</v>
      </c>
      <c r="F169" s="1048" t="s">
        <v>1033</v>
      </c>
      <c r="G169" s="1048"/>
      <c r="H169" s="339" t="s">
        <v>23</v>
      </c>
      <c r="I169" s="365">
        <v>1</v>
      </c>
      <c r="J169" s="340">
        <v>5.66</v>
      </c>
      <c r="K169" s="792">
        <v>5.66</v>
      </c>
    </row>
    <row r="170" spans="2:11" ht="51">
      <c r="B170" s="791" t="s">
        <v>54</v>
      </c>
      <c r="C170" s="337" t="s">
        <v>1070</v>
      </c>
      <c r="D170" s="338" t="s">
        <v>1</v>
      </c>
      <c r="E170" s="338" t="s">
        <v>1071</v>
      </c>
      <c r="F170" s="1048" t="s">
        <v>1055</v>
      </c>
      <c r="G170" s="1048"/>
      <c r="H170" s="339" t="s">
        <v>23</v>
      </c>
      <c r="I170" s="365">
        <v>3</v>
      </c>
      <c r="J170" s="340">
        <v>22.03</v>
      </c>
      <c r="K170" s="792">
        <v>66.09</v>
      </c>
    </row>
    <row r="171" spans="2:11" ht="15" customHeight="1">
      <c r="B171" s="791" t="s">
        <v>54</v>
      </c>
      <c r="C171" s="337" t="s">
        <v>1072</v>
      </c>
      <c r="D171" s="338" t="s">
        <v>1</v>
      </c>
      <c r="E171" s="338" t="s">
        <v>1073</v>
      </c>
      <c r="F171" s="1048" t="s">
        <v>1055</v>
      </c>
      <c r="G171" s="1048"/>
      <c r="H171" s="339" t="s">
        <v>50</v>
      </c>
      <c r="I171" s="365">
        <v>1.8</v>
      </c>
      <c r="J171" s="340">
        <v>7.52</v>
      </c>
      <c r="K171" s="792">
        <v>13.53</v>
      </c>
    </row>
    <row r="172" spans="2:11" ht="25.5">
      <c r="B172" s="791" t="s">
        <v>54</v>
      </c>
      <c r="C172" s="337" t="s">
        <v>1074</v>
      </c>
      <c r="D172" s="338" t="s">
        <v>1</v>
      </c>
      <c r="E172" s="338" t="s">
        <v>1075</v>
      </c>
      <c r="F172" s="1048" t="s">
        <v>1033</v>
      </c>
      <c r="G172" s="1048"/>
      <c r="H172" s="339" t="s">
        <v>23</v>
      </c>
      <c r="I172" s="365">
        <v>1</v>
      </c>
      <c r="J172" s="340">
        <v>473.73</v>
      </c>
      <c r="K172" s="792">
        <v>473.73</v>
      </c>
    </row>
    <row r="173" spans="2:11" ht="25.5">
      <c r="B173" s="791" t="s">
        <v>54</v>
      </c>
      <c r="C173" s="337" t="s">
        <v>1076</v>
      </c>
      <c r="D173" s="338" t="s">
        <v>1</v>
      </c>
      <c r="E173" s="338" t="s">
        <v>1077</v>
      </c>
      <c r="F173" s="1048" t="s">
        <v>1033</v>
      </c>
      <c r="G173" s="1048"/>
      <c r="H173" s="339" t="s">
        <v>23</v>
      </c>
      <c r="I173" s="365">
        <v>3</v>
      </c>
      <c r="J173" s="340">
        <v>4.4400000000000004</v>
      </c>
      <c r="K173" s="792">
        <v>13.32</v>
      </c>
    </row>
    <row r="174" spans="2:11" ht="38.25">
      <c r="B174" s="791" t="s">
        <v>54</v>
      </c>
      <c r="C174" s="337" t="s">
        <v>1078</v>
      </c>
      <c r="D174" s="338" t="s">
        <v>1</v>
      </c>
      <c r="E174" s="338" t="s">
        <v>1079</v>
      </c>
      <c r="F174" s="1048" t="s">
        <v>537</v>
      </c>
      <c r="G174" s="1048"/>
      <c r="H174" s="339" t="s">
        <v>23</v>
      </c>
      <c r="I174" s="365">
        <v>1</v>
      </c>
      <c r="J174" s="340">
        <v>37.51</v>
      </c>
      <c r="K174" s="792">
        <v>37.51</v>
      </c>
    </row>
    <row r="175" spans="2:11" ht="38.25" customHeight="1">
      <c r="B175" s="791" t="s">
        <v>54</v>
      </c>
      <c r="C175" s="337" t="s">
        <v>1080</v>
      </c>
      <c r="D175" s="338" t="s">
        <v>1</v>
      </c>
      <c r="E175" s="338" t="s">
        <v>1081</v>
      </c>
      <c r="F175" s="1048" t="s">
        <v>1055</v>
      </c>
      <c r="G175" s="1048"/>
      <c r="H175" s="339" t="s">
        <v>50</v>
      </c>
      <c r="I175" s="365">
        <v>0.95</v>
      </c>
      <c r="J175" s="340">
        <v>21.56</v>
      </c>
      <c r="K175" s="792">
        <v>20.48</v>
      </c>
    </row>
    <row r="176" spans="2:11" ht="25.5">
      <c r="B176" s="795"/>
      <c r="C176" s="796"/>
      <c r="D176" s="796"/>
      <c r="E176" s="796"/>
      <c r="F176" s="796" t="s">
        <v>67</v>
      </c>
      <c r="G176" s="797">
        <v>79.5</v>
      </c>
      <c r="H176" s="796" t="s">
        <v>56</v>
      </c>
      <c r="I176" s="797">
        <v>0</v>
      </c>
      <c r="J176" s="796" t="s">
        <v>57</v>
      </c>
      <c r="K176" s="798">
        <v>79.5</v>
      </c>
    </row>
    <row r="177" spans="2:11" ht="15" customHeight="1">
      <c r="B177" s="795"/>
      <c r="C177" s="796"/>
      <c r="D177" s="796"/>
      <c r="E177" s="796"/>
      <c r="F177" s="796" t="s">
        <v>66</v>
      </c>
      <c r="G177" s="797">
        <v>176.52</v>
      </c>
      <c r="H177" s="796"/>
      <c r="I177" s="1046" t="s">
        <v>58</v>
      </c>
      <c r="J177" s="1046"/>
      <c r="K177" s="798">
        <v>1024.78</v>
      </c>
    </row>
    <row r="178" spans="2:11" ht="26.25" thickBot="1">
      <c r="B178" s="799"/>
      <c r="C178" s="800"/>
      <c r="D178" s="800"/>
      <c r="E178" s="800"/>
      <c r="F178" s="800"/>
      <c r="G178" s="800"/>
      <c r="H178" s="800" t="s">
        <v>126</v>
      </c>
      <c r="I178" s="801" t="s">
        <v>331</v>
      </c>
      <c r="J178" s="800" t="s">
        <v>127</v>
      </c>
      <c r="K178" s="802">
        <v>1024.78</v>
      </c>
    </row>
    <row r="179" spans="2:11" ht="15" customHeight="1" thickTop="1">
      <c r="B179" s="803"/>
      <c r="C179" s="364"/>
      <c r="D179" s="364"/>
      <c r="E179" s="364"/>
      <c r="F179" s="364"/>
      <c r="G179" s="364"/>
      <c r="H179" s="364"/>
      <c r="I179" s="364"/>
      <c r="J179" s="364"/>
      <c r="K179" s="804"/>
    </row>
    <row r="180" spans="2:11">
      <c r="B180" s="787" t="s">
        <v>613</v>
      </c>
      <c r="C180" s="354" t="s">
        <v>30</v>
      </c>
      <c r="D180" s="353" t="s">
        <v>31</v>
      </c>
      <c r="E180" s="353" t="s">
        <v>32</v>
      </c>
      <c r="F180" s="1053" t="s">
        <v>68</v>
      </c>
      <c r="G180" s="1053"/>
      <c r="H180" s="355" t="s">
        <v>33</v>
      </c>
      <c r="I180" s="354" t="s">
        <v>34</v>
      </c>
      <c r="J180" s="354" t="s">
        <v>35</v>
      </c>
      <c r="K180" s="788" t="s">
        <v>36</v>
      </c>
    </row>
    <row r="181" spans="2:11" ht="15" customHeight="1">
      <c r="B181" s="789" t="s">
        <v>53</v>
      </c>
      <c r="C181" s="357" t="s">
        <v>614</v>
      </c>
      <c r="D181" s="356" t="s">
        <v>80</v>
      </c>
      <c r="E181" s="356" t="s">
        <v>615</v>
      </c>
      <c r="F181" s="1055" t="s">
        <v>349</v>
      </c>
      <c r="G181" s="1055"/>
      <c r="H181" s="358" t="s">
        <v>23</v>
      </c>
      <c r="I181" s="359">
        <v>1</v>
      </c>
      <c r="J181" s="360">
        <v>4756.4399999999996</v>
      </c>
      <c r="K181" s="790">
        <v>4756.4399999999996</v>
      </c>
    </row>
    <row r="182" spans="2:11">
      <c r="B182" s="793" t="s">
        <v>59</v>
      </c>
      <c r="C182" s="341" t="s">
        <v>747</v>
      </c>
      <c r="D182" s="342" t="s">
        <v>80</v>
      </c>
      <c r="E182" s="342" t="s">
        <v>748</v>
      </c>
      <c r="F182" s="1056" t="s">
        <v>366</v>
      </c>
      <c r="G182" s="1056"/>
      <c r="H182" s="343" t="s">
        <v>55</v>
      </c>
      <c r="I182" s="361">
        <v>6.2050000000000001</v>
      </c>
      <c r="J182" s="344">
        <v>53.5625</v>
      </c>
      <c r="K182" s="794">
        <v>332.35</v>
      </c>
    </row>
    <row r="183" spans="2:11">
      <c r="B183" s="793" t="s">
        <v>59</v>
      </c>
      <c r="C183" s="341" t="s">
        <v>377</v>
      </c>
      <c r="D183" s="342" t="s">
        <v>80</v>
      </c>
      <c r="E183" s="342" t="s">
        <v>378</v>
      </c>
      <c r="F183" s="1056" t="s">
        <v>366</v>
      </c>
      <c r="G183" s="1056"/>
      <c r="H183" s="343" t="s">
        <v>55</v>
      </c>
      <c r="I183" s="361">
        <v>55.841000000000001</v>
      </c>
      <c r="J183" s="344">
        <v>16.711500000000001</v>
      </c>
      <c r="K183" s="794">
        <v>933.18</v>
      </c>
    </row>
    <row r="184" spans="2:11" ht="38.25" customHeight="1">
      <c r="B184" s="793" t="s">
        <v>59</v>
      </c>
      <c r="C184" s="341" t="s">
        <v>371</v>
      </c>
      <c r="D184" s="342" t="s">
        <v>80</v>
      </c>
      <c r="E184" s="342" t="s">
        <v>372</v>
      </c>
      <c r="F184" s="1056" t="s">
        <v>366</v>
      </c>
      <c r="G184" s="1056"/>
      <c r="H184" s="343" t="s">
        <v>55</v>
      </c>
      <c r="I184" s="361">
        <v>98.174000000000007</v>
      </c>
      <c r="J184" s="344">
        <v>14.783250000000001</v>
      </c>
      <c r="K184" s="794">
        <v>1451.33</v>
      </c>
    </row>
    <row r="185" spans="2:11" ht="25.5" customHeight="1">
      <c r="B185" s="793" t="s">
        <v>59</v>
      </c>
      <c r="C185" s="341" t="s">
        <v>367</v>
      </c>
      <c r="D185" s="342" t="s">
        <v>80</v>
      </c>
      <c r="E185" s="342" t="s">
        <v>368</v>
      </c>
      <c r="F185" s="1056" t="s">
        <v>366</v>
      </c>
      <c r="G185" s="1056"/>
      <c r="H185" s="343" t="s">
        <v>55</v>
      </c>
      <c r="I185" s="361">
        <v>27.920999999999999</v>
      </c>
      <c r="J185" s="344">
        <v>18.232675</v>
      </c>
      <c r="K185" s="794">
        <v>509.07</v>
      </c>
    </row>
    <row r="186" spans="2:11" ht="25.5" customHeight="1">
      <c r="B186" s="793" t="s">
        <v>59</v>
      </c>
      <c r="C186" s="341" t="s">
        <v>388</v>
      </c>
      <c r="D186" s="342" t="s">
        <v>80</v>
      </c>
      <c r="E186" s="342" t="s">
        <v>389</v>
      </c>
      <c r="F186" s="1056" t="s">
        <v>366</v>
      </c>
      <c r="G186" s="1056"/>
      <c r="H186" s="343" t="s">
        <v>55</v>
      </c>
      <c r="I186" s="361">
        <v>17.579999999999998</v>
      </c>
      <c r="J186" s="344">
        <v>23.160425</v>
      </c>
      <c r="K186" s="794">
        <v>407.16</v>
      </c>
    </row>
    <row r="187" spans="2:11" ht="38.25" customHeight="1">
      <c r="B187" s="793" t="s">
        <v>59</v>
      </c>
      <c r="C187" s="341" t="s">
        <v>375</v>
      </c>
      <c r="D187" s="342" t="s">
        <v>80</v>
      </c>
      <c r="E187" s="342" t="s">
        <v>376</v>
      </c>
      <c r="F187" s="1056" t="s">
        <v>366</v>
      </c>
      <c r="G187" s="1056"/>
      <c r="H187" s="343" t="s">
        <v>55</v>
      </c>
      <c r="I187" s="361">
        <v>17.579999999999998</v>
      </c>
      <c r="J187" s="344">
        <v>16.711500000000001</v>
      </c>
      <c r="K187" s="794">
        <v>293.77999999999997</v>
      </c>
    </row>
    <row r="188" spans="2:11">
      <c r="B188" s="793" t="s">
        <v>59</v>
      </c>
      <c r="C188" s="341" t="s">
        <v>369</v>
      </c>
      <c r="D188" s="342" t="s">
        <v>80</v>
      </c>
      <c r="E188" s="342" t="s">
        <v>370</v>
      </c>
      <c r="F188" s="1056" t="s">
        <v>366</v>
      </c>
      <c r="G188" s="1056"/>
      <c r="H188" s="343" t="s">
        <v>55</v>
      </c>
      <c r="I188" s="361">
        <v>19.648</v>
      </c>
      <c r="J188" s="344">
        <v>18.232675</v>
      </c>
      <c r="K188" s="794">
        <v>358.23</v>
      </c>
    </row>
    <row r="189" spans="2:11" ht="15" customHeight="1">
      <c r="B189" s="793" t="s">
        <v>59</v>
      </c>
      <c r="C189" s="341" t="s">
        <v>364</v>
      </c>
      <c r="D189" s="342" t="s">
        <v>80</v>
      </c>
      <c r="E189" s="342" t="s">
        <v>365</v>
      </c>
      <c r="F189" s="1056" t="s">
        <v>366</v>
      </c>
      <c r="G189" s="1056"/>
      <c r="H189" s="343" t="s">
        <v>55</v>
      </c>
      <c r="I189" s="361">
        <v>13.443</v>
      </c>
      <c r="J189" s="344">
        <v>18.232675</v>
      </c>
      <c r="K189" s="794">
        <v>245.1</v>
      </c>
    </row>
    <row r="190" spans="2:11">
      <c r="B190" s="793" t="s">
        <v>59</v>
      </c>
      <c r="C190" s="341" t="s">
        <v>390</v>
      </c>
      <c r="D190" s="342" t="s">
        <v>80</v>
      </c>
      <c r="E190" s="342" t="s">
        <v>391</v>
      </c>
      <c r="F190" s="1056" t="s">
        <v>366</v>
      </c>
      <c r="G190" s="1056"/>
      <c r="H190" s="343" t="s">
        <v>55</v>
      </c>
      <c r="I190" s="361">
        <v>12.409000000000001</v>
      </c>
      <c r="J190" s="344">
        <v>18.232675</v>
      </c>
      <c r="K190" s="794">
        <v>226.24</v>
      </c>
    </row>
    <row r="191" spans="2:11" ht="25.5">
      <c r="B191" s="795"/>
      <c r="C191" s="796"/>
      <c r="D191" s="796"/>
      <c r="E191" s="796"/>
      <c r="F191" s="796" t="s">
        <v>67</v>
      </c>
      <c r="G191" s="797">
        <v>4756.4399999999996</v>
      </c>
      <c r="H191" s="796" t="s">
        <v>56</v>
      </c>
      <c r="I191" s="797">
        <v>0</v>
      </c>
      <c r="J191" s="796" t="s">
        <v>57</v>
      </c>
      <c r="K191" s="798">
        <v>4756.4399999999996</v>
      </c>
    </row>
    <row r="192" spans="2:11" ht="15" customHeight="1">
      <c r="B192" s="795"/>
      <c r="C192" s="796"/>
      <c r="D192" s="796"/>
      <c r="E192" s="796"/>
      <c r="F192" s="796" t="s">
        <v>66</v>
      </c>
      <c r="G192" s="797">
        <v>989.81</v>
      </c>
      <c r="H192" s="796"/>
      <c r="I192" s="1046" t="s">
        <v>58</v>
      </c>
      <c r="J192" s="1046"/>
      <c r="K192" s="798">
        <v>5746.25</v>
      </c>
    </row>
    <row r="193" spans="2:11" ht="26.25" thickBot="1">
      <c r="B193" s="799"/>
      <c r="C193" s="800"/>
      <c r="D193" s="800"/>
      <c r="E193" s="800"/>
      <c r="F193" s="800"/>
      <c r="G193" s="800"/>
      <c r="H193" s="800" t="s">
        <v>126</v>
      </c>
      <c r="I193" s="801" t="s">
        <v>331</v>
      </c>
      <c r="J193" s="800" t="s">
        <v>127</v>
      </c>
      <c r="K193" s="802">
        <v>5746.25</v>
      </c>
    </row>
    <row r="194" spans="2:11" ht="15.75" thickTop="1">
      <c r="B194" s="803"/>
      <c r="C194" s="364"/>
      <c r="D194" s="364"/>
      <c r="E194" s="364"/>
      <c r="F194" s="364"/>
      <c r="G194" s="364"/>
      <c r="H194" s="364"/>
      <c r="I194" s="364"/>
      <c r="J194" s="364"/>
      <c r="K194" s="804"/>
    </row>
    <row r="195" spans="2:11">
      <c r="B195" s="785" t="s">
        <v>381</v>
      </c>
      <c r="C195" s="362"/>
      <c r="D195" s="362"/>
      <c r="E195" s="362" t="s">
        <v>616</v>
      </c>
      <c r="F195" s="362"/>
      <c r="G195" s="1054"/>
      <c r="H195" s="1054"/>
      <c r="I195" s="363"/>
      <c r="J195" s="362"/>
      <c r="K195" s="786">
        <v>40726.81</v>
      </c>
    </row>
    <row r="196" spans="2:11" ht="15" customHeight="1">
      <c r="B196" s="787" t="s">
        <v>382</v>
      </c>
      <c r="C196" s="354" t="s">
        <v>30</v>
      </c>
      <c r="D196" s="353" t="s">
        <v>31</v>
      </c>
      <c r="E196" s="353" t="s">
        <v>32</v>
      </c>
      <c r="F196" s="1053" t="s">
        <v>68</v>
      </c>
      <c r="G196" s="1053"/>
      <c r="H196" s="355" t="s">
        <v>33</v>
      </c>
      <c r="I196" s="354" t="s">
        <v>34</v>
      </c>
      <c r="J196" s="354" t="s">
        <v>35</v>
      </c>
      <c r="K196" s="788" t="s">
        <v>36</v>
      </c>
    </row>
    <row r="197" spans="2:11">
      <c r="B197" s="789" t="s">
        <v>53</v>
      </c>
      <c r="C197" s="357" t="s">
        <v>617</v>
      </c>
      <c r="D197" s="356" t="s">
        <v>618</v>
      </c>
      <c r="E197" s="356" t="s">
        <v>619</v>
      </c>
      <c r="F197" s="1055" t="s">
        <v>11</v>
      </c>
      <c r="G197" s="1055"/>
      <c r="H197" s="358" t="s">
        <v>48</v>
      </c>
      <c r="I197" s="359">
        <v>1</v>
      </c>
      <c r="J197" s="360">
        <v>0.8</v>
      </c>
      <c r="K197" s="790">
        <v>0.8</v>
      </c>
    </row>
    <row r="198" spans="2:11" ht="15" customHeight="1">
      <c r="B198" s="1051" t="s">
        <v>143</v>
      </c>
      <c r="C198" s="1049" t="s">
        <v>30</v>
      </c>
      <c r="D198" s="1053" t="s">
        <v>31</v>
      </c>
      <c r="E198" s="1053" t="s">
        <v>1082</v>
      </c>
      <c r="F198" s="1049" t="s">
        <v>77</v>
      </c>
      <c r="G198" s="1050" t="s">
        <v>1083</v>
      </c>
      <c r="H198" s="1049"/>
      <c r="I198" s="1050" t="s">
        <v>1084</v>
      </c>
      <c r="J198" s="1049"/>
      <c r="K198" s="1045" t="s">
        <v>1085</v>
      </c>
    </row>
    <row r="199" spans="2:11" ht="30">
      <c r="B199" s="1052"/>
      <c r="C199" s="1049"/>
      <c r="D199" s="1049"/>
      <c r="E199" s="1049"/>
      <c r="F199" s="1049"/>
      <c r="G199" s="354" t="s">
        <v>210</v>
      </c>
      <c r="H199" s="354" t="s">
        <v>211</v>
      </c>
      <c r="I199" s="354" t="s">
        <v>210</v>
      </c>
      <c r="J199" s="354" t="s">
        <v>211</v>
      </c>
      <c r="K199" s="1045"/>
    </row>
    <row r="200" spans="2:11">
      <c r="B200" s="793" t="s">
        <v>59</v>
      </c>
      <c r="C200" s="341" t="s">
        <v>672</v>
      </c>
      <c r="D200" s="342" t="s">
        <v>618</v>
      </c>
      <c r="E200" s="342" t="s">
        <v>673</v>
      </c>
      <c r="F200" s="361">
        <v>1</v>
      </c>
      <c r="G200" s="344">
        <v>1</v>
      </c>
      <c r="H200" s="344">
        <v>0</v>
      </c>
      <c r="I200" s="763">
        <v>464.03</v>
      </c>
      <c r="J200" s="763">
        <v>181.14</v>
      </c>
      <c r="K200" s="805">
        <v>464.03</v>
      </c>
    </row>
    <row r="201" spans="2:11" ht="15" customHeight="1">
      <c r="B201" s="1040"/>
      <c r="C201" s="1041"/>
      <c r="D201" s="1041"/>
      <c r="E201" s="1041"/>
      <c r="F201" s="1041"/>
      <c r="G201" s="1041" t="s">
        <v>1086</v>
      </c>
      <c r="H201" s="1041"/>
      <c r="I201" s="1041"/>
      <c r="J201" s="1041"/>
      <c r="K201" s="806">
        <v>464.0335</v>
      </c>
    </row>
    <row r="202" spans="2:11" ht="25.5" customHeight="1">
      <c r="B202" s="787" t="s">
        <v>160</v>
      </c>
      <c r="C202" s="354" t="s">
        <v>30</v>
      </c>
      <c r="D202" s="353" t="s">
        <v>31</v>
      </c>
      <c r="E202" s="353" t="s">
        <v>366</v>
      </c>
      <c r="F202" s="354" t="s">
        <v>77</v>
      </c>
      <c r="G202" s="1049" t="s">
        <v>1084</v>
      </c>
      <c r="H202" s="1049"/>
      <c r="I202" s="1049"/>
      <c r="J202" s="1049"/>
      <c r="K202" s="788" t="s">
        <v>1085</v>
      </c>
    </row>
    <row r="203" spans="2:11">
      <c r="B203" s="793" t="s">
        <v>59</v>
      </c>
      <c r="C203" s="341" t="s">
        <v>680</v>
      </c>
      <c r="D203" s="342" t="s">
        <v>618</v>
      </c>
      <c r="E203" s="342" t="s">
        <v>681</v>
      </c>
      <c r="F203" s="361">
        <v>1</v>
      </c>
      <c r="G203" s="342"/>
      <c r="H203" s="342"/>
      <c r="I203" s="342"/>
      <c r="J203" s="763" t="s">
        <v>1087</v>
      </c>
      <c r="K203" s="805" t="s">
        <v>1087</v>
      </c>
    </row>
    <row r="204" spans="2:11" ht="15" customHeight="1">
      <c r="B204" s="1040"/>
      <c r="C204" s="1041"/>
      <c r="D204" s="1041"/>
      <c r="E204" s="1041"/>
      <c r="F204" s="1041"/>
      <c r="G204" s="1041" t="s">
        <v>1088</v>
      </c>
      <c r="H204" s="1041"/>
      <c r="I204" s="1041"/>
      <c r="J204" s="1041"/>
      <c r="K204" s="807">
        <v>0</v>
      </c>
    </row>
    <row r="205" spans="2:11" ht="15" customHeight="1">
      <c r="B205" s="1040"/>
      <c r="C205" s="1041"/>
      <c r="D205" s="1041"/>
      <c r="E205" s="1041"/>
      <c r="F205" s="1041"/>
      <c r="G205" s="1041" t="s">
        <v>1089</v>
      </c>
      <c r="H205" s="1041"/>
      <c r="I205" s="1041"/>
      <c r="J205" s="1041"/>
      <c r="K205" s="806">
        <v>18.6828</v>
      </c>
    </row>
    <row r="206" spans="2:11" ht="15" customHeight="1">
      <c r="B206" s="1040"/>
      <c r="C206" s="1041"/>
      <c r="D206" s="1041"/>
      <c r="E206" s="1041"/>
      <c r="F206" s="1041"/>
      <c r="G206" s="1041" t="s">
        <v>1090</v>
      </c>
      <c r="H206" s="1041"/>
      <c r="I206" s="1041"/>
      <c r="J206" s="1041"/>
      <c r="K206" s="806">
        <v>482.71629999999999</v>
      </c>
    </row>
    <row r="207" spans="2:11">
      <c r="B207" s="1040"/>
      <c r="C207" s="1041"/>
      <c r="D207" s="1041"/>
      <c r="E207" s="1041"/>
      <c r="F207" s="1041"/>
      <c r="G207" s="1041" t="s">
        <v>1091</v>
      </c>
      <c r="H207" s="1041"/>
      <c r="I207" s="1041"/>
      <c r="J207" s="1041"/>
      <c r="K207" s="806">
        <v>622.95000000000005</v>
      </c>
    </row>
    <row r="208" spans="2:11" ht="15" customHeight="1">
      <c r="B208" s="1040"/>
      <c r="C208" s="1041"/>
      <c r="D208" s="1041"/>
      <c r="E208" s="1041"/>
      <c r="F208" s="1041"/>
      <c r="G208" s="1041" t="s">
        <v>1092</v>
      </c>
      <c r="H208" s="1041"/>
      <c r="I208" s="1041"/>
      <c r="J208" s="1041"/>
      <c r="K208" s="806">
        <v>0.77490000000000003</v>
      </c>
    </row>
    <row r="209" spans="2:11">
      <c r="B209" s="1040"/>
      <c r="C209" s="1041"/>
      <c r="D209" s="1041"/>
      <c r="E209" s="1041"/>
      <c r="F209" s="1041"/>
      <c r="G209" s="1041" t="s">
        <v>1093</v>
      </c>
      <c r="H209" s="1041"/>
      <c r="I209" s="1041"/>
      <c r="J209" s="1041"/>
      <c r="K209" s="806">
        <v>2.76E-2</v>
      </c>
    </row>
    <row r="210" spans="2:11">
      <c r="B210" s="1040"/>
      <c r="C210" s="1041"/>
      <c r="D210" s="1041"/>
      <c r="E210" s="1041"/>
      <c r="F210" s="1041"/>
      <c r="G210" s="1041" t="s">
        <v>1094</v>
      </c>
      <c r="H210" s="1041"/>
      <c r="I210" s="1041"/>
      <c r="J210" s="1041"/>
      <c r="K210" s="806">
        <v>0</v>
      </c>
    </row>
    <row r="211" spans="2:11" ht="25.5">
      <c r="B211" s="795"/>
      <c r="C211" s="796"/>
      <c r="D211" s="796"/>
      <c r="E211" s="796"/>
      <c r="F211" s="796" t="s">
        <v>67</v>
      </c>
      <c r="G211" s="797">
        <v>0</v>
      </c>
      <c r="H211" s="796" t="s">
        <v>56</v>
      </c>
      <c r="I211" s="797">
        <v>0.03</v>
      </c>
      <c r="J211" s="796" t="s">
        <v>57</v>
      </c>
      <c r="K211" s="798">
        <v>2.9990849987960512E-2</v>
      </c>
    </row>
    <row r="212" spans="2:11" ht="15" customHeight="1">
      <c r="B212" s="795"/>
      <c r="C212" s="796"/>
      <c r="D212" s="796"/>
      <c r="E212" s="796"/>
      <c r="F212" s="796" t="s">
        <v>66</v>
      </c>
      <c r="G212" s="797">
        <v>0.16</v>
      </c>
      <c r="H212" s="796"/>
      <c r="I212" s="1046" t="s">
        <v>58</v>
      </c>
      <c r="J212" s="1046"/>
      <c r="K212" s="798">
        <v>0.96</v>
      </c>
    </row>
    <row r="213" spans="2:11" ht="26.25" thickBot="1">
      <c r="B213" s="799"/>
      <c r="C213" s="800"/>
      <c r="D213" s="800"/>
      <c r="E213" s="800"/>
      <c r="F213" s="800"/>
      <c r="G213" s="800"/>
      <c r="H213" s="800" t="s">
        <v>126</v>
      </c>
      <c r="I213" s="801" t="s">
        <v>1095</v>
      </c>
      <c r="J213" s="800" t="s">
        <v>127</v>
      </c>
      <c r="K213" s="802">
        <v>12018.24</v>
      </c>
    </row>
    <row r="214" spans="2:11" ht="15.75" thickTop="1">
      <c r="B214" s="803"/>
      <c r="C214" s="364"/>
      <c r="D214" s="364"/>
      <c r="E214" s="364"/>
      <c r="F214" s="364"/>
      <c r="G214" s="364"/>
      <c r="H214" s="364"/>
      <c r="I214" s="364"/>
      <c r="J214" s="364"/>
      <c r="K214" s="804"/>
    </row>
    <row r="215" spans="2:11">
      <c r="B215" s="787" t="s">
        <v>383</v>
      </c>
      <c r="C215" s="354" t="s">
        <v>30</v>
      </c>
      <c r="D215" s="353" t="s">
        <v>31</v>
      </c>
      <c r="E215" s="353" t="s">
        <v>32</v>
      </c>
      <c r="F215" s="1053" t="s">
        <v>68</v>
      </c>
      <c r="G215" s="1053"/>
      <c r="H215" s="355" t="s">
        <v>33</v>
      </c>
      <c r="I215" s="354" t="s">
        <v>34</v>
      </c>
      <c r="J215" s="354" t="s">
        <v>35</v>
      </c>
      <c r="K215" s="788" t="s">
        <v>36</v>
      </c>
    </row>
    <row r="216" spans="2:11" ht="38.25">
      <c r="B216" s="789" t="s">
        <v>53</v>
      </c>
      <c r="C216" s="357" t="s">
        <v>620</v>
      </c>
      <c r="D216" s="356" t="s">
        <v>618</v>
      </c>
      <c r="E216" s="356" t="s">
        <v>621</v>
      </c>
      <c r="F216" s="1055" t="s">
        <v>11</v>
      </c>
      <c r="G216" s="1055"/>
      <c r="H216" s="358" t="s">
        <v>622</v>
      </c>
      <c r="I216" s="359">
        <v>1</v>
      </c>
      <c r="J216" s="360">
        <v>3.03</v>
      </c>
      <c r="K216" s="790">
        <v>3.03</v>
      </c>
    </row>
    <row r="217" spans="2:11" ht="15" customHeight="1">
      <c r="B217" s="1051" t="s">
        <v>143</v>
      </c>
      <c r="C217" s="1049" t="s">
        <v>30</v>
      </c>
      <c r="D217" s="1053" t="s">
        <v>31</v>
      </c>
      <c r="E217" s="1053" t="s">
        <v>1082</v>
      </c>
      <c r="F217" s="1049" t="s">
        <v>77</v>
      </c>
      <c r="G217" s="1050" t="s">
        <v>1083</v>
      </c>
      <c r="H217" s="1049"/>
      <c r="I217" s="1050" t="s">
        <v>1084</v>
      </c>
      <c r="J217" s="1049"/>
      <c r="K217" s="1045" t="s">
        <v>1085</v>
      </c>
    </row>
    <row r="218" spans="2:11" ht="30">
      <c r="B218" s="1052"/>
      <c r="C218" s="1049"/>
      <c r="D218" s="1049"/>
      <c r="E218" s="1049"/>
      <c r="F218" s="1049"/>
      <c r="G218" s="354" t="s">
        <v>210</v>
      </c>
      <c r="H218" s="354" t="s">
        <v>211</v>
      </c>
      <c r="I218" s="354" t="s">
        <v>210</v>
      </c>
      <c r="J218" s="354" t="s">
        <v>211</v>
      </c>
      <c r="K218" s="1045"/>
    </row>
    <row r="219" spans="2:11" ht="25.5">
      <c r="B219" s="793" t="s">
        <v>59</v>
      </c>
      <c r="C219" s="341" t="s">
        <v>678</v>
      </c>
      <c r="D219" s="342" t="s">
        <v>618</v>
      </c>
      <c r="E219" s="342" t="s">
        <v>679</v>
      </c>
      <c r="F219" s="361">
        <v>1</v>
      </c>
      <c r="G219" s="344">
        <v>1</v>
      </c>
      <c r="H219" s="344">
        <v>0</v>
      </c>
      <c r="I219" s="763">
        <v>546.07000000000005</v>
      </c>
      <c r="J219" s="763">
        <v>259.83</v>
      </c>
      <c r="K219" s="805">
        <v>546.07000000000005</v>
      </c>
    </row>
    <row r="220" spans="2:11" ht="25.5">
      <c r="B220" s="793" t="s">
        <v>59</v>
      </c>
      <c r="C220" s="341" t="s">
        <v>654</v>
      </c>
      <c r="D220" s="342" t="s">
        <v>618</v>
      </c>
      <c r="E220" s="342" t="s">
        <v>655</v>
      </c>
      <c r="F220" s="361">
        <v>3</v>
      </c>
      <c r="G220" s="344">
        <v>0.77</v>
      </c>
      <c r="H220" s="344">
        <v>0.23</v>
      </c>
      <c r="I220" s="763">
        <v>336.13</v>
      </c>
      <c r="J220" s="763">
        <v>90.56</v>
      </c>
      <c r="K220" s="805">
        <v>838.94</v>
      </c>
    </row>
    <row r="221" spans="2:11" ht="15" customHeight="1">
      <c r="B221" s="1040"/>
      <c r="C221" s="1041"/>
      <c r="D221" s="1041"/>
      <c r="E221" s="1041"/>
      <c r="F221" s="1041"/>
      <c r="G221" s="1041" t="s">
        <v>1086</v>
      </c>
      <c r="H221" s="1041"/>
      <c r="I221" s="1041"/>
      <c r="J221" s="1041"/>
      <c r="K221" s="806">
        <v>1385.0056999999999</v>
      </c>
    </row>
    <row r="222" spans="2:11" ht="15" customHeight="1">
      <c r="B222" s="1040"/>
      <c r="C222" s="1041"/>
      <c r="D222" s="1041"/>
      <c r="E222" s="1041"/>
      <c r="F222" s="1041"/>
      <c r="G222" s="1041" t="s">
        <v>1090</v>
      </c>
      <c r="H222" s="1041"/>
      <c r="I222" s="1041"/>
      <c r="J222" s="1041"/>
      <c r="K222" s="806">
        <v>1385.0056999999999</v>
      </c>
    </row>
    <row r="223" spans="2:11">
      <c r="B223" s="1040"/>
      <c r="C223" s="1041"/>
      <c r="D223" s="1041"/>
      <c r="E223" s="1041"/>
      <c r="F223" s="1041"/>
      <c r="G223" s="1041" t="s">
        <v>1091</v>
      </c>
      <c r="H223" s="1041"/>
      <c r="I223" s="1041"/>
      <c r="J223" s="1041"/>
      <c r="K223" s="806">
        <v>457.16</v>
      </c>
    </row>
    <row r="224" spans="2:11" ht="15" customHeight="1">
      <c r="B224" s="1040"/>
      <c r="C224" s="1041"/>
      <c r="D224" s="1041"/>
      <c r="E224" s="1041"/>
      <c r="F224" s="1041"/>
      <c r="G224" s="1041" t="s">
        <v>1092</v>
      </c>
      <c r="H224" s="1041"/>
      <c r="I224" s="1041"/>
      <c r="J224" s="1041"/>
      <c r="K224" s="806">
        <v>3.0295999999999998</v>
      </c>
    </row>
    <row r="225" spans="2:11">
      <c r="B225" s="1040"/>
      <c r="C225" s="1041"/>
      <c r="D225" s="1041"/>
      <c r="E225" s="1041"/>
      <c r="F225" s="1041"/>
      <c r="G225" s="1041" t="s">
        <v>1093</v>
      </c>
      <c r="H225" s="1041"/>
      <c r="I225" s="1041"/>
      <c r="J225" s="1041"/>
      <c r="K225" s="806">
        <v>0</v>
      </c>
    </row>
    <row r="226" spans="2:11">
      <c r="B226" s="1040"/>
      <c r="C226" s="1041"/>
      <c r="D226" s="1041"/>
      <c r="E226" s="1041"/>
      <c r="F226" s="1041"/>
      <c r="G226" s="1041" t="s">
        <v>1094</v>
      </c>
      <c r="H226" s="1041"/>
      <c r="I226" s="1041"/>
      <c r="J226" s="1041"/>
      <c r="K226" s="806">
        <v>0</v>
      </c>
    </row>
    <row r="227" spans="2:11" ht="38.25" customHeight="1">
      <c r="B227" s="795"/>
      <c r="C227" s="796"/>
      <c r="D227" s="796"/>
      <c r="E227" s="796"/>
      <c r="F227" s="796" t="s">
        <v>67</v>
      </c>
      <c r="G227" s="797">
        <v>0</v>
      </c>
      <c r="H227" s="796" t="s">
        <v>56</v>
      </c>
      <c r="I227" s="797">
        <v>0</v>
      </c>
      <c r="J227" s="796" t="s">
        <v>57</v>
      </c>
      <c r="K227" s="798">
        <v>0</v>
      </c>
    </row>
    <row r="228" spans="2:11" ht="25.5" customHeight="1">
      <c r="B228" s="795"/>
      <c r="C228" s="796"/>
      <c r="D228" s="796"/>
      <c r="E228" s="796"/>
      <c r="F228" s="796" t="s">
        <v>66</v>
      </c>
      <c r="G228" s="797">
        <v>0.63</v>
      </c>
      <c r="H228" s="796"/>
      <c r="I228" s="1046" t="s">
        <v>58</v>
      </c>
      <c r="J228" s="1046"/>
      <c r="K228" s="798">
        <v>3.66</v>
      </c>
    </row>
    <row r="229" spans="2:11" ht="26.25" thickBot="1">
      <c r="B229" s="799"/>
      <c r="C229" s="800"/>
      <c r="D229" s="800"/>
      <c r="E229" s="800"/>
      <c r="F229" s="800"/>
      <c r="G229" s="800"/>
      <c r="H229" s="800" t="s">
        <v>126</v>
      </c>
      <c r="I229" s="801" t="s">
        <v>1008</v>
      </c>
      <c r="J229" s="800" t="s">
        <v>127</v>
      </c>
      <c r="K229" s="802">
        <v>11913.08</v>
      </c>
    </row>
    <row r="230" spans="2:11" ht="38.25" customHeight="1" thickTop="1">
      <c r="B230" s="803"/>
      <c r="C230" s="364"/>
      <c r="D230" s="364"/>
      <c r="E230" s="364"/>
      <c r="F230" s="364"/>
      <c r="G230" s="364"/>
      <c r="H230" s="364"/>
      <c r="I230" s="364"/>
      <c r="J230" s="364"/>
      <c r="K230" s="804"/>
    </row>
    <row r="231" spans="2:11" ht="25.5" customHeight="1">
      <c r="B231" s="787" t="s">
        <v>623</v>
      </c>
      <c r="C231" s="354" t="s">
        <v>30</v>
      </c>
      <c r="D231" s="353" t="s">
        <v>31</v>
      </c>
      <c r="E231" s="353" t="s">
        <v>32</v>
      </c>
      <c r="F231" s="1053" t="s">
        <v>68</v>
      </c>
      <c r="G231" s="1053"/>
      <c r="H231" s="355" t="s">
        <v>33</v>
      </c>
      <c r="I231" s="354" t="s">
        <v>34</v>
      </c>
      <c r="J231" s="354" t="s">
        <v>35</v>
      </c>
      <c r="K231" s="788" t="s">
        <v>36</v>
      </c>
    </row>
    <row r="232" spans="2:11" ht="38.25">
      <c r="B232" s="789" t="s">
        <v>53</v>
      </c>
      <c r="C232" s="357" t="s">
        <v>624</v>
      </c>
      <c r="D232" s="356" t="s">
        <v>618</v>
      </c>
      <c r="E232" s="356" t="s">
        <v>625</v>
      </c>
      <c r="F232" s="1055" t="s">
        <v>11</v>
      </c>
      <c r="G232" s="1055"/>
      <c r="H232" s="358" t="s">
        <v>626</v>
      </c>
      <c r="I232" s="359">
        <v>1</v>
      </c>
      <c r="J232" s="360">
        <v>0.72</v>
      </c>
      <c r="K232" s="790">
        <v>0.72</v>
      </c>
    </row>
    <row r="233" spans="2:11" ht="15" customHeight="1">
      <c r="B233" s="1051" t="s">
        <v>143</v>
      </c>
      <c r="C233" s="1049" t="s">
        <v>30</v>
      </c>
      <c r="D233" s="1053" t="s">
        <v>31</v>
      </c>
      <c r="E233" s="1053" t="s">
        <v>1082</v>
      </c>
      <c r="F233" s="1049" t="s">
        <v>77</v>
      </c>
      <c r="G233" s="1050" t="s">
        <v>1083</v>
      </c>
      <c r="H233" s="1049"/>
      <c r="I233" s="1050" t="s">
        <v>1084</v>
      </c>
      <c r="J233" s="1049"/>
      <c r="K233" s="1045" t="s">
        <v>1085</v>
      </c>
    </row>
    <row r="234" spans="2:11" ht="15" customHeight="1">
      <c r="B234" s="1052"/>
      <c r="C234" s="1049"/>
      <c r="D234" s="1049"/>
      <c r="E234" s="1049"/>
      <c r="F234" s="1049"/>
      <c r="G234" s="354" t="s">
        <v>210</v>
      </c>
      <c r="H234" s="354" t="s">
        <v>211</v>
      </c>
      <c r="I234" s="354" t="s">
        <v>210</v>
      </c>
      <c r="J234" s="354" t="s">
        <v>211</v>
      </c>
      <c r="K234" s="1045"/>
    </row>
    <row r="235" spans="2:11" ht="25.5">
      <c r="B235" s="793" t="s">
        <v>59</v>
      </c>
      <c r="C235" s="341" t="s">
        <v>668</v>
      </c>
      <c r="D235" s="342" t="s">
        <v>618</v>
      </c>
      <c r="E235" s="342" t="s">
        <v>669</v>
      </c>
      <c r="F235" s="361">
        <v>1</v>
      </c>
      <c r="G235" s="344">
        <v>1</v>
      </c>
      <c r="H235" s="344">
        <v>0</v>
      </c>
      <c r="I235" s="763">
        <v>336.75</v>
      </c>
      <c r="J235" s="763">
        <v>90.88</v>
      </c>
      <c r="K235" s="805">
        <v>336.75</v>
      </c>
    </row>
    <row r="236" spans="2:11" ht="15" customHeight="1">
      <c r="B236" s="1040"/>
      <c r="C236" s="1041"/>
      <c r="D236" s="1041"/>
      <c r="E236" s="1041"/>
      <c r="F236" s="1041"/>
      <c r="G236" s="1041" t="s">
        <v>1086</v>
      </c>
      <c r="H236" s="1041"/>
      <c r="I236" s="1041"/>
      <c r="J236" s="1041"/>
      <c r="K236" s="806">
        <v>336.74520000000001</v>
      </c>
    </row>
    <row r="237" spans="2:11" ht="15" customHeight="1">
      <c r="B237" s="1040"/>
      <c r="C237" s="1041"/>
      <c r="D237" s="1041"/>
      <c r="E237" s="1041"/>
      <c r="F237" s="1041"/>
      <c r="G237" s="1041" t="s">
        <v>1090</v>
      </c>
      <c r="H237" s="1041"/>
      <c r="I237" s="1041"/>
      <c r="J237" s="1041"/>
      <c r="K237" s="806">
        <v>336.74520000000001</v>
      </c>
    </row>
    <row r="238" spans="2:11">
      <c r="B238" s="1040"/>
      <c r="C238" s="1041"/>
      <c r="D238" s="1041"/>
      <c r="E238" s="1041"/>
      <c r="F238" s="1041"/>
      <c r="G238" s="1041" t="s">
        <v>1091</v>
      </c>
      <c r="H238" s="1041"/>
      <c r="I238" s="1041"/>
      <c r="J238" s="1041"/>
      <c r="K238" s="806">
        <v>470.61</v>
      </c>
    </row>
    <row r="239" spans="2:11" ht="15" customHeight="1">
      <c r="B239" s="1040"/>
      <c r="C239" s="1041"/>
      <c r="D239" s="1041"/>
      <c r="E239" s="1041"/>
      <c r="F239" s="1041"/>
      <c r="G239" s="1041" t="s">
        <v>1092</v>
      </c>
      <c r="H239" s="1041"/>
      <c r="I239" s="1041"/>
      <c r="J239" s="1041"/>
      <c r="K239" s="806">
        <v>0.71560000000000001</v>
      </c>
    </row>
    <row r="240" spans="2:11">
      <c r="B240" s="1040"/>
      <c r="C240" s="1041"/>
      <c r="D240" s="1041"/>
      <c r="E240" s="1041"/>
      <c r="F240" s="1041"/>
      <c r="G240" s="1041" t="s">
        <v>1093</v>
      </c>
      <c r="H240" s="1041"/>
      <c r="I240" s="1041"/>
      <c r="J240" s="1041"/>
      <c r="K240" s="806">
        <v>0</v>
      </c>
    </row>
    <row r="241" spans="2:11" ht="25.5" customHeight="1">
      <c r="B241" s="1040"/>
      <c r="C241" s="1041"/>
      <c r="D241" s="1041"/>
      <c r="E241" s="1041"/>
      <c r="F241" s="1041"/>
      <c r="G241" s="1041" t="s">
        <v>1094</v>
      </c>
      <c r="H241" s="1041"/>
      <c r="I241" s="1041"/>
      <c r="J241" s="1041"/>
      <c r="K241" s="806">
        <v>0</v>
      </c>
    </row>
    <row r="242" spans="2:11" ht="25.5" customHeight="1">
      <c r="B242" s="795"/>
      <c r="C242" s="796"/>
      <c r="D242" s="796"/>
      <c r="E242" s="796"/>
      <c r="F242" s="796" t="s">
        <v>67</v>
      </c>
      <c r="G242" s="797">
        <v>0</v>
      </c>
      <c r="H242" s="796" t="s">
        <v>56</v>
      </c>
      <c r="I242" s="797">
        <v>0</v>
      </c>
      <c r="J242" s="796" t="s">
        <v>57</v>
      </c>
      <c r="K242" s="798">
        <v>0</v>
      </c>
    </row>
    <row r="243" spans="2:11" ht="15" customHeight="1">
      <c r="B243" s="795"/>
      <c r="C243" s="796"/>
      <c r="D243" s="796"/>
      <c r="E243" s="796"/>
      <c r="F243" s="796" t="s">
        <v>66</v>
      </c>
      <c r="G243" s="797">
        <v>0.14000000000000001</v>
      </c>
      <c r="H243" s="796"/>
      <c r="I243" s="1046" t="s">
        <v>58</v>
      </c>
      <c r="J243" s="1046"/>
      <c r="K243" s="798">
        <v>0.86</v>
      </c>
    </row>
    <row r="244" spans="2:11" ht="26.25" thickBot="1">
      <c r="B244" s="799"/>
      <c r="C244" s="800"/>
      <c r="D244" s="800"/>
      <c r="E244" s="800"/>
      <c r="F244" s="800"/>
      <c r="G244" s="800"/>
      <c r="H244" s="800" t="s">
        <v>126</v>
      </c>
      <c r="I244" s="801" t="s">
        <v>992</v>
      </c>
      <c r="J244" s="800" t="s">
        <v>127</v>
      </c>
      <c r="K244" s="802">
        <v>16795.490000000002</v>
      </c>
    </row>
    <row r="245" spans="2:11" ht="15" customHeight="1" thickTop="1">
      <c r="B245" s="803"/>
      <c r="C245" s="364"/>
      <c r="D245" s="364"/>
      <c r="E245" s="364"/>
      <c r="F245" s="364"/>
      <c r="G245" s="364"/>
      <c r="H245" s="364"/>
      <c r="I245" s="364"/>
      <c r="J245" s="364"/>
      <c r="K245" s="804"/>
    </row>
    <row r="246" spans="2:11">
      <c r="B246" s="785" t="s">
        <v>384</v>
      </c>
      <c r="C246" s="362"/>
      <c r="D246" s="362"/>
      <c r="E246" s="362" t="s">
        <v>627</v>
      </c>
      <c r="F246" s="362"/>
      <c r="G246" s="1054"/>
      <c r="H246" s="1054"/>
      <c r="I246" s="363"/>
      <c r="J246" s="362"/>
      <c r="K246" s="786">
        <v>464727.8</v>
      </c>
    </row>
    <row r="247" spans="2:11">
      <c r="B247" s="787" t="s">
        <v>385</v>
      </c>
      <c r="C247" s="354" t="s">
        <v>30</v>
      </c>
      <c r="D247" s="353" t="s">
        <v>31</v>
      </c>
      <c r="E247" s="353" t="s">
        <v>32</v>
      </c>
      <c r="F247" s="1053" t="s">
        <v>68</v>
      </c>
      <c r="G247" s="1053"/>
      <c r="H247" s="355" t="s">
        <v>33</v>
      </c>
      <c r="I247" s="354" t="s">
        <v>34</v>
      </c>
      <c r="J247" s="354" t="s">
        <v>35</v>
      </c>
      <c r="K247" s="788" t="s">
        <v>36</v>
      </c>
    </row>
    <row r="248" spans="2:11" ht="25.5">
      <c r="B248" s="789" t="s">
        <v>53</v>
      </c>
      <c r="C248" s="357" t="s">
        <v>628</v>
      </c>
      <c r="D248" s="356" t="s">
        <v>618</v>
      </c>
      <c r="E248" s="356" t="s">
        <v>629</v>
      </c>
      <c r="F248" s="1055" t="s">
        <v>11</v>
      </c>
      <c r="G248" s="1055"/>
      <c r="H248" s="358" t="s">
        <v>49</v>
      </c>
      <c r="I248" s="359">
        <v>1</v>
      </c>
      <c r="J248" s="360">
        <v>3.88</v>
      </c>
      <c r="K248" s="790">
        <v>3.88</v>
      </c>
    </row>
    <row r="249" spans="2:11" ht="15" customHeight="1">
      <c r="B249" s="1051" t="s">
        <v>143</v>
      </c>
      <c r="C249" s="1049" t="s">
        <v>30</v>
      </c>
      <c r="D249" s="1053" t="s">
        <v>31</v>
      </c>
      <c r="E249" s="1053" t="s">
        <v>1082</v>
      </c>
      <c r="F249" s="1049" t="s">
        <v>77</v>
      </c>
      <c r="G249" s="1050" t="s">
        <v>1083</v>
      </c>
      <c r="H249" s="1049"/>
      <c r="I249" s="1050" t="s">
        <v>1084</v>
      </c>
      <c r="J249" s="1049"/>
      <c r="K249" s="1045" t="s">
        <v>1085</v>
      </c>
    </row>
    <row r="250" spans="2:11" ht="30">
      <c r="B250" s="1052"/>
      <c r="C250" s="1049"/>
      <c r="D250" s="1049"/>
      <c r="E250" s="1049"/>
      <c r="F250" s="1049"/>
      <c r="G250" s="354" t="s">
        <v>210</v>
      </c>
      <c r="H250" s="354" t="s">
        <v>211</v>
      </c>
      <c r="I250" s="354" t="s">
        <v>210</v>
      </c>
      <c r="J250" s="354" t="s">
        <v>211</v>
      </c>
      <c r="K250" s="1045"/>
    </row>
    <row r="251" spans="2:11" ht="25.5" customHeight="1">
      <c r="B251" s="793" t="s">
        <v>59</v>
      </c>
      <c r="C251" s="341" t="s">
        <v>682</v>
      </c>
      <c r="D251" s="342" t="s">
        <v>618</v>
      </c>
      <c r="E251" s="342" t="s">
        <v>683</v>
      </c>
      <c r="F251" s="361">
        <v>1</v>
      </c>
      <c r="G251" s="344">
        <v>1</v>
      </c>
      <c r="H251" s="344">
        <v>0</v>
      </c>
      <c r="I251" s="763">
        <v>1054.46</v>
      </c>
      <c r="J251" s="763">
        <v>410.34</v>
      </c>
      <c r="K251" s="805">
        <v>1054.46</v>
      </c>
    </row>
    <row r="252" spans="2:11" ht="25.5" customHeight="1">
      <c r="B252" s="1040"/>
      <c r="C252" s="1041"/>
      <c r="D252" s="1041"/>
      <c r="E252" s="1041"/>
      <c r="F252" s="1041"/>
      <c r="G252" s="1041" t="s">
        <v>1086</v>
      </c>
      <c r="H252" s="1041"/>
      <c r="I252" s="1041"/>
      <c r="J252" s="1041"/>
      <c r="K252" s="806">
        <v>1054.4574</v>
      </c>
    </row>
    <row r="253" spans="2:11" ht="45">
      <c r="B253" s="787" t="s">
        <v>160</v>
      </c>
      <c r="C253" s="354" t="s">
        <v>30</v>
      </c>
      <c r="D253" s="353" t="s">
        <v>31</v>
      </c>
      <c r="E253" s="353" t="s">
        <v>366</v>
      </c>
      <c r="F253" s="354" t="s">
        <v>77</v>
      </c>
      <c r="G253" s="1049" t="s">
        <v>1084</v>
      </c>
      <c r="H253" s="1049"/>
      <c r="I253" s="1049"/>
      <c r="J253" s="1049"/>
      <c r="K253" s="788" t="s">
        <v>1085</v>
      </c>
    </row>
    <row r="254" spans="2:11" ht="15" customHeight="1">
      <c r="B254" s="793" t="s">
        <v>59</v>
      </c>
      <c r="C254" s="341" t="s">
        <v>680</v>
      </c>
      <c r="D254" s="342" t="s">
        <v>618</v>
      </c>
      <c r="E254" s="342" t="s">
        <v>681</v>
      </c>
      <c r="F254" s="361">
        <v>1</v>
      </c>
      <c r="G254" s="342"/>
      <c r="H254" s="342"/>
      <c r="I254" s="342"/>
      <c r="J254" s="763" t="s">
        <v>1087</v>
      </c>
      <c r="K254" s="805" t="s">
        <v>1087</v>
      </c>
    </row>
    <row r="255" spans="2:11" ht="15" customHeight="1">
      <c r="B255" s="1040"/>
      <c r="C255" s="1041"/>
      <c r="D255" s="1041"/>
      <c r="E255" s="1041"/>
      <c r="F255" s="1041"/>
      <c r="G255" s="1041" t="s">
        <v>1088</v>
      </c>
      <c r="H255" s="1041"/>
      <c r="I255" s="1041"/>
      <c r="J255" s="1041"/>
      <c r="K255" s="807">
        <v>0</v>
      </c>
    </row>
    <row r="256" spans="2:11" ht="15" customHeight="1">
      <c r="B256" s="1040"/>
      <c r="C256" s="1041"/>
      <c r="D256" s="1041"/>
      <c r="E256" s="1041"/>
      <c r="F256" s="1041"/>
      <c r="G256" s="1041" t="s">
        <v>1089</v>
      </c>
      <c r="H256" s="1041"/>
      <c r="I256" s="1041"/>
      <c r="J256" s="1041"/>
      <c r="K256" s="806">
        <v>18.6828</v>
      </c>
    </row>
    <row r="257" spans="2:11" ht="15" customHeight="1">
      <c r="B257" s="1040"/>
      <c r="C257" s="1041"/>
      <c r="D257" s="1041"/>
      <c r="E257" s="1041"/>
      <c r="F257" s="1041"/>
      <c r="G257" s="1041" t="s">
        <v>1090</v>
      </c>
      <c r="H257" s="1041"/>
      <c r="I257" s="1041"/>
      <c r="J257" s="1041"/>
      <c r="K257" s="806">
        <v>1073.1402</v>
      </c>
    </row>
    <row r="258" spans="2:11">
      <c r="B258" s="1040"/>
      <c r="C258" s="1041"/>
      <c r="D258" s="1041"/>
      <c r="E258" s="1041"/>
      <c r="F258" s="1041"/>
      <c r="G258" s="1041" t="s">
        <v>1091</v>
      </c>
      <c r="H258" s="1041"/>
      <c r="I258" s="1041"/>
      <c r="J258" s="1041"/>
      <c r="K258" s="806">
        <v>286.19</v>
      </c>
    </row>
    <row r="259" spans="2:11" ht="15" customHeight="1">
      <c r="B259" s="1040"/>
      <c r="C259" s="1041"/>
      <c r="D259" s="1041"/>
      <c r="E259" s="1041"/>
      <c r="F259" s="1041"/>
      <c r="G259" s="1041" t="s">
        <v>1092</v>
      </c>
      <c r="H259" s="1041"/>
      <c r="I259" s="1041"/>
      <c r="J259" s="1041"/>
      <c r="K259" s="806">
        <v>3.7496999999999998</v>
      </c>
    </row>
    <row r="260" spans="2:11">
      <c r="B260" s="1040"/>
      <c r="C260" s="1041"/>
      <c r="D260" s="1041"/>
      <c r="E260" s="1041"/>
      <c r="F260" s="1041"/>
      <c r="G260" s="1041" t="s">
        <v>1093</v>
      </c>
      <c r="H260" s="1041"/>
      <c r="I260" s="1041"/>
      <c r="J260" s="1041"/>
      <c r="K260" s="806">
        <v>0.1338</v>
      </c>
    </row>
    <row r="261" spans="2:11">
      <c r="B261" s="1040"/>
      <c r="C261" s="1041"/>
      <c r="D261" s="1041"/>
      <c r="E261" s="1041"/>
      <c r="F261" s="1041"/>
      <c r="G261" s="1041" t="s">
        <v>1094</v>
      </c>
      <c r="H261" s="1041"/>
      <c r="I261" s="1041"/>
      <c r="J261" s="1041"/>
      <c r="K261" s="806">
        <v>0</v>
      </c>
    </row>
    <row r="262" spans="2:11" ht="25.5">
      <c r="B262" s="795"/>
      <c r="C262" s="796"/>
      <c r="D262" s="796"/>
      <c r="E262" s="796"/>
      <c r="F262" s="796" t="s">
        <v>67</v>
      </c>
      <c r="G262" s="797">
        <v>0</v>
      </c>
      <c r="H262" s="796" t="s">
        <v>56</v>
      </c>
      <c r="I262" s="797">
        <v>7.0000000000000007E-2</v>
      </c>
      <c r="J262" s="796" t="s">
        <v>57</v>
      </c>
      <c r="K262" s="798">
        <v>6.5281106956916732E-2</v>
      </c>
    </row>
    <row r="263" spans="2:11" ht="15" customHeight="1">
      <c r="B263" s="795"/>
      <c r="C263" s="796"/>
      <c r="D263" s="796"/>
      <c r="E263" s="796"/>
      <c r="F263" s="796" t="s">
        <v>66</v>
      </c>
      <c r="G263" s="797">
        <v>0.8</v>
      </c>
      <c r="H263" s="796"/>
      <c r="I263" s="1046" t="s">
        <v>58</v>
      </c>
      <c r="J263" s="1046"/>
      <c r="K263" s="798">
        <v>4.68</v>
      </c>
    </row>
    <row r="264" spans="2:11" ht="26.25" thickBot="1">
      <c r="B264" s="799"/>
      <c r="C264" s="800"/>
      <c r="D264" s="800"/>
      <c r="E264" s="800"/>
      <c r="F264" s="800"/>
      <c r="G264" s="800"/>
      <c r="H264" s="800" t="s">
        <v>126</v>
      </c>
      <c r="I264" s="801" t="s">
        <v>1014</v>
      </c>
      <c r="J264" s="800" t="s">
        <v>127</v>
      </c>
      <c r="K264" s="802">
        <v>3538.26</v>
      </c>
    </row>
    <row r="265" spans="2:11" ht="15.75" thickTop="1">
      <c r="B265" s="803"/>
      <c r="C265" s="364"/>
      <c r="D265" s="364"/>
      <c r="E265" s="364"/>
      <c r="F265" s="364"/>
      <c r="G265" s="364"/>
      <c r="H265" s="364"/>
      <c r="I265" s="364"/>
      <c r="J265" s="364"/>
      <c r="K265" s="804"/>
    </row>
    <row r="266" spans="2:11">
      <c r="B266" s="787" t="s">
        <v>386</v>
      </c>
      <c r="C266" s="354" t="s">
        <v>30</v>
      </c>
      <c r="D266" s="353" t="s">
        <v>31</v>
      </c>
      <c r="E266" s="353" t="s">
        <v>32</v>
      </c>
      <c r="F266" s="1053" t="s">
        <v>68</v>
      </c>
      <c r="G266" s="1053"/>
      <c r="H266" s="355" t="s">
        <v>33</v>
      </c>
      <c r="I266" s="354" t="s">
        <v>34</v>
      </c>
      <c r="J266" s="354" t="s">
        <v>35</v>
      </c>
      <c r="K266" s="788" t="s">
        <v>36</v>
      </c>
    </row>
    <row r="267" spans="2:11" ht="51">
      <c r="B267" s="789" t="s">
        <v>53</v>
      </c>
      <c r="C267" s="357" t="s">
        <v>630</v>
      </c>
      <c r="D267" s="356" t="s">
        <v>618</v>
      </c>
      <c r="E267" s="356" t="s">
        <v>631</v>
      </c>
      <c r="F267" s="1055" t="s">
        <v>11</v>
      </c>
      <c r="G267" s="1055"/>
      <c r="H267" s="358" t="s">
        <v>49</v>
      </c>
      <c r="I267" s="359">
        <v>1</v>
      </c>
      <c r="J267" s="360">
        <v>6.02</v>
      </c>
      <c r="K267" s="790">
        <v>6.02</v>
      </c>
    </row>
    <row r="268" spans="2:11" ht="15" customHeight="1">
      <c r="B268" s="1051" t="s">
        <v>143</v>
      </c>
      <c r="C268" s="1049" t="s">
        <v>30</v>
      </c>
      <c r="D268" s="1053" t="s">
        <v>31</v>
      </c>
      <c r="E268" s="1053" t="s">
        <v>1082</v>
      </c>
      <c r="F268" s="1049" t="s">
        <v>77</v>
      </c>
      <c r="G268" s="1050" t="s">
        <v>1083</v>
      </c>
      <c r="H268" s="1049"/>
      <c r="I268" s="1050" t="s">
        <v>1084</v>
      </c>
      <c r="J268" s="1049"/>
      <c r="K268" s="1045" t="s">
        <v>1085</v>
      </c>
    </row>
    <row r="269" spans="2:11" ht="30">
      <c r="B269" s="1052"/>
      <c r="C269" s="1049"/>
      <c r="D269" s="1049"/>
      <c r="E269" s="1049"/>
      <c r="F269" s="1049"/>
      <c r="G269" s="354" t="s">
        <v>210</v>
      </c>
      <c r="H269" s="354" t="s">
        <v>211</v>
      </c>
      <c r="I269" s="354" t="s">
        <v>210</v>
      </c>
      <c r="J269" s="354" t="s">
        <v>211</v>
      </c>
      <c r="K269" s="1045"/>
    </row>
    <row r="270" spans="2:11" ht="25.5">
      <c r="B270" s="793" t="s">
        <v>59</v>
      </c>
      <c r="C270" s="341" t="s">
        <v>656</v>
      </c>
      <c r="D270" s="342" t="s">
        <v>618</v>
      </c>
      <c r="E270" s="342" t="s">
        <v>657</v>
      </c>
      <c r="F270" s="361">
        <v>1</v>
      </c>
      <c r="G270" s="344">
        <v>1</v>
      </c>
      <c r="H270" s="344">
        <v>0</v>
      </c>
      <c r="I270" s="763">
        <v>355.45</v>
      </c>
      <c r="J270" s="763">
        <v>155.94</v>
      </c>
      <c r="K270" s="805">
        <v>355.45</v>
      </c>
    </row>
    <row r="271" spans="2:11" ht="25.5">
      <c r="B271" s="793" t="s">
        <v>59</v>
      </c>
      <c r="C271" s="341" t="s">
        <v>654</v>
      </c>
      <c r="D271" s="342" t="s">
        <v>618</v>
      </c>
      <c r="E271" s="342" t="s">
        <v>655</v>
      </c>
      <c r="F271" s="361">
        <v>3</v>
      </c>
      <c r="G271" s="344">
        <v>0.94</v>
      </c>
      <c r="H271" s="344">
        <v>0.06</v>
      </c>
      <c r="I271" s="763">
        <v>336.13</v>
      </c>
      <c r="J271" s="763">
        <v>90.56</v>
      </c>
      <c r="K271" s="805">
        <v>964.17</v>
      </c>
    </row>
    <row r="272" spans="2:11" ht="15" customHeight="1">
      <c r="B272" s="1040"/>
      <c r="C272" s="1041"/>
      <c r="D272" s="1041"/>
      <c r="E272" s="1041"/>
      <c r="F272" s="1041"/>
      <c r="G272" s="1041" t="s">
        <v>1086</v>
      </c>
      <c r="H272" s="1041"/>
      <c r="I272" s="1041"/>
      <c r="J272" s="1041"/>
      <c r="K272" s="806">
        <v>1319.6224</v>
      </c>
    </row>
    <row r="273" spans="2:11" ht="45">
      <c r="B273" s="787" t="s">
        <v>160</v>
      </c>
      <c r="C273" s="354" t="s">
        <v>30</v>
      </c>
      <c r="D273" s="353" t="s">
        <v>31</v>
      </c>
      <c r="E273" s="353" t="s">
        <v>366</v>
      </c>
      <c r="F273" s="354" t="s">
        <v>77</v>
      </c>
      <c r="G273" s="1049" t="s">
        <v>1084</v>
      </c>
      <c r="H273" s="1049"/>
      <c r="I273" s="1049"/>
      <c r="J273" s="1049"/>
      <c r="K273" s="788" t="s">
        <v>1085</v>
      </c>
    </row>
    <row r="274" spans="2:11">
      <c r="B274" s="793" t="s">
        <v>59</v>
      </c>
      <c r="C274" s="341" t="s">
        <v>680</v>
      </c>
      <c r="D274" s="342" t="s">
        <v>618</v>
      </c>
      <c r="E274" s="342" t="s">
        <v>681</v>
      </c>
      <c r="F274" s="361">
        <v>1</v>
      </c>
      <c r="G274" s="342"/>
      <c r="H274" s="342"/>
      <c r="I274" s="342"/>
      <c r="J274" s="763" t="s">
        <v>1087</v>
      </c>
      <c r="K274" s="805" t="s">
        <v>1087</v>
      </c>
    </row>
    <row r="275" spans="2:11" ht="15" customHeight="1">
      <c r="B275" s="1040"/>
      <c r="C275" s="1041"/>
      <c r="D275" s="1041"/>
      <c r="E275" s="1041"/>
      <c r="F275" s="1041"/>
      <c r="G275" s="1041" t="s">
        <v>1088</v>
      </c>
      <c r="H275" s="1041"/>
      <c r="I275" s="1041"/>
      <c r="J275" s="1041"/>
      <c r="K275" s="807">
        <v>0</v>
      </c>
    </row>
    <row r="276" spans="2:11" ht="15" customHeight="1">
      <c r="B276" s="1040"/>
      <c r="C276" s="1041"/>
      <c r="D276" s="1041"/>
      <c r="E276" s="1041"/>
      <c r="F276" s="1041"/>
      <c r="G276" s="1041" t="s">
        <v>1089</v>
      </c>
      <c r="H276" s="1041"/>
      <c r="I276" s="1041"/>
      <c r="J276" s="1041"/>
      <c r="K276" s="806">
        <v>18.6828</v>
      </c>
    </row>
    <row r="277" spans="2:11" ht="15" customHeight="1">
      <c r="B277" s="1040"/>
      <c r="C277" s="1041"/>
      <c r="D277" s="1041"/>
      <c r="E277" s="1041"/>
      <c r="F277" s="1041"/>
      <c r="G277" s="1041" t="s">
        <v>1090</v>
      </c>
      <c r="H277" s="1041"/>
      <c r="I277" s="1041"/>
      <c r="J277" s="1041"/>
      <c r="K277" s="806">
        <v>1338.3052</v>
      </c>
    </row>
    <row r="278" spans="2:11">
      <c r="B278" s="1040"/>
      <c r="C278" s="1041"/>
      <c r="D278" s="1041"/>
      <c r="E278" s="1041"/>
      <c r="F278" s="1041"/>
      <c r="G278" s="1041" t="s">
        <v>1091</v>
      </c>
      <c r="H278" s="1041"/>
      <c r="I278" s="1041"/>
      <c r="J278" s="1041"/>
      <c r="K278" s="806">
        <v>230.19</v>
      </c>
    </row>
    <row r="279" spans="2:11" ht="15" customHeight="1">
      <c r="B279" s="1040"/>
      <c r="C279" s="1041"/>
      <c r="D279" s="1041"/>
      <c r="E279" s="1041"/>
      <c r="F279" s="1041"/>
      <c r="G279" s="1041" t="s">
        <v>1092</v>
      </c>
      <c r="H279" s="1041"/>
      <c r="I279" s="1041"/>
      <c r="J279" s="1041"/>
      <c r="K279" s="806">
        <v>5.8139000000000003</v>
      </c>
    </row>
    <row r="280" spans="2:11" ht="25.5" customHeight="1">
      <c r="B280" s="1040"/>
      <c r="C280" s="1041"/>
      <c r="D280" s="1041"/>
      <c r="E280" s="1041"/>
      <c r="F280" s="1041"/>
      <c r="G280" s="1041" t="s">
        <v>1093</v>
      </c>
      <c r="H280" s="1041"/>
      <c r="I280" s="1041"/>
      <c r="J280" s="1041"/>
      <c r="K280" s="806">
        <v>0.2074</v>
      </c>
    </row>
    <row r="281" spans="2:11" ht="25.5" customHeight="1">
      <c r="B281" s="1040"/>
      <c r="C281" s="1041"/>
      <c r="D281" s="1041"/>
      <c r="E281" s="1041"/>
      <c r="F281" s="1041"/>
      <c r="G281" s="1041" t="s">
        <v>1094</v>
      </c>
      <c r="H281" s="1041"/>
      <c r="I281" s="1041"/>
      <c r="J281" s="1041"/>
      <c r="K281" s="806">
        <v>0</v>
      </c>
    </row>
    <row r="282" spans="2:11" ht="25.5">
      <c r="B282" s="795"/>
      <c r="C282" s="796"/>
      <c r="D282" s="796"/>
      <c r="E282" s="796"/>
      <c r="F282" s="796" t="s">
        <v>67</v>
      </c>
      <c r="G282" s="797">
        <v>0</v>
      </c>
      <c r="H282" s="796" t="s">
        <v>56</v>
      </c>
      <c r="I282" s="797">
        <v>0.08</v>
      </c>
      <c r="J282" s="796" t="s">
        <v>57</v>
      </c>
      <c r="K282" s="798">
        <v>8.1162517919979152E-2</v>
      </c>
    </row>
    <row r="283" spans="2:11" ht="15" customHeight="1">
      <c r="B283" s="795"/>
      <c r="C283" s="796"/>
      <c r="D283" s="796"/>
      <c r="E283" s="796"/>
      <c r="F283" s="796" t="s">
        <v>66</v>
      </c>
      <c r="G283" s="797">
        <v>1.25</v>
      </c>
      <c r="H283" s="796"/>
      <c r="I283" s="1046" t="s">
        <v>58</v>
      </c>
      <c r="J283" s="1046"/>
      <c r="K283" s="798">
        <v>7.27</v>
      </c>
    </row>
    <row r="284" spans="2:11" ht="26.25" thickBot="1">
      <c r="B284" s="799"/>
      <c r="C284" s="800"/>
      <c r="D284" s="800"/>
      <c r="E284" s="800"/>
      <c r="F284" s="800"/>
      <c r="G284" s="800"/>
      <c r="H284" s="800" t="s">
        <v>126</v>
      </c>
      <c r="I284" s="801" t="s">
        <v>980</v>
      </c>
      <c r="J284" s="800" t="s">
        <v>127</v>
      </c>
      <c r="K284" s="802">
        <v>72941.13</v>
      </c>
    </row>
    <row r="285" spans="2:11" ht="15.75" thickTop="1">
      <c r="B285" s="803"/>
      <c r="C285" s="364"/>
      <c r="D285" s="364"/>
      <c r="E285" s="364"/>
      <c r="F285" s="364"/>
      <c r="G285" s="364"/>
      <c r="H285" s="364"/>
      <c r="I285" s="364"/>
      <c r="J285" s="364"/>
      <c r="K285" s="804"/>
    </row>
    <row r="286" spans="2:11">
      <c r="B286" s="787" t="s">
        <v>387</v>
      </c>
      <c r="C286" s="354" t="s">
        <v>30</v>
      </c>
      <c r="D286" s="353" t="s">
        <v>31</v>
      </c>
      <c r="E286" s="353" t="s">
        <v>32</v>
      </c>
      <c r="F286" s="1053" t="s">
        <v>68</v>
      </c>
      <c r="G286" s="1053"/>
      <c r="H286" s="355" t="s">
        <v>33</v>
      </c>
      <c r="I286" s="354" t="s">
        <v>34</v>
      </c>
      <c r="J286" s="354" t="s">
        <v>35</v>
      </c>
      <c r="K286" s="788" t="s">
        <v>36</v>
      </c>
    </row>
    <row r="287" spans="2:11" ht="25.5">
      <c r="B287" s="789" t="s">
        <v>53</v>
      </c>
      <c r="C287" s="357" t="s">
        <v>632</v>
      </c>
      <c r="D287" s="356" t="s">
        <v>618</v>
      </c>
      <c r="E287" s="356" t="s">
        <v>633</v>
      </c>
      <c r="F287" s="1055" t="s">
        <v>11</v>
      </c>
      <c r="G287" s="1055"/>
      <c r="H287" s="358" t="s">
        <v>49</v>
      </c>
      <c r="I287" s="359">
        <v>1</v>
      </c>
      <c r="J287" s="360">
        <v>15.76</v>
      </c>
      <c r="K287" s="790">
        <v>15.76</v>
      </c>
    </row>
    <row r="288" spans="2:11" ht="15" customHeight="1">
      <c r="B288" s="1051" t="s">
        <v>143</v>
      </c>
      <c r="C288" s="1049" t="s">
        <v>30</v>
      </c>
      <c r="D288" s="1053" t="s">
        <v>31</v>
      </c>
      <c r="E288" s="1053" t="s">
        <v>1082</v>
      </c>
      <c r="F288" s="1049" t="s">
        <v>77</v>
      </c>
      <c r="G288" s="1050" t="s">
        <v>1083</v>
      </c>
      <c r="H288" s="1049"/>
      <c r="I288" s="1050" t="s">
        <v>1084</v>
      </c>
      <c r="J288" s="1049"/>
      <c r="K288" s="1045" t="s">
        <v>1085</v>
      </c>
    </row>
    <row r="289" spans="2:11" ht="30">
      <c r="B289" s="1052"/>
      <c r="C289" s="1049"/>
      <c r="D289" s="1049"/>
      <c r="E289" s="1049"/>
      <c r="F289" s="1049"/>
      <c r="G289" s="354" t="s">
        <v>210</v>
      </c>
      <c r="H289" s="354" t="s">
        <v>211</v>
      </c>
      <c r="I289" s="354" t="s">
        <v>210</v>
      </c>
      <c r="J289" s="354" t="s">
        <v>211</v>
      </c>
      <c r="K289" s="1045"/>
    </row>
    <row r="290" spans="2:11" ht="15" customHeight="1">
      <c r="B290" s="793" t="s">
        <v>59</v>
      </c>
      <c r="C290" s="341" t="s">
        <v>674</v>
      </c>
      <c r="D290" s="342" t="s">
        <v>618</v>
      </c>
      <c r="E290" s="342" t="s">
        <v>675</v>
      </c>
      <c r="F290" s="361">
        <v>1</v>
      </c>
      <c r="G290" s="344">
        <v>0.41</v>
      </c>
      <c r="H290" s="344">
        <v>0.59</v>
      </c>
      <c r="I290" s="763">
        <v>183.4</v>
      </c>
      <c r="J290" s="763">
        <v>66.42</v>
      </c>
      <c r="K290" s="805">
        <v>114.38</v>
      </c>
    </row>
    <row r="291" spans="2:11" ht="25.5">
      <c r="B291" s="793" t="s">
        <v>59</v>
      </c>
      <c r="C291" s="341" t="s">
        <v>658</v>
      </c>
      <c r="D291" s="342" t="s">
        <v>618</v>
      </c>
      <c r="E291" s="342" t="s">
        <v>659</v>
      </c>
      <c r="F291" s="361">
        <v>1</v>
      </c>
      <c r="G291" s="344">
        <v>0.96</v>
      </c>
      <c r="H291" s="344">
        <v>0.04</v>
      </c>
      <c r="I291" s="763">
        <v>333.51</v>
      </c>
      <c r="J291" s="763">
        <v>156.97999999999999</v>
      </c>
      <c r="K291" s="805">
        <v>326.45</v>
      </c>
    </row>
    <row r="292" spans="2:11">
      <c r="B292" s="793" t="s">
        <v>59</v>
      </c>
      <c r="C292" s="341" t="s">
        <v>749</v>
      </c>
      <c r="D292" s="342" t="s">
        <v>618</v>
      </c>
      <c r="E292" s="342" t="s">
        <v>750</v>
      </c>
      <c r="F292" s="361">
        <v>1</v>
      </c>
      <c r="G292" s="344">
        <v>0.41</v>
      </c>
      <c r="H292" s="344">
        <v>0.59</v>
      </c>
      <c r="I292" s="763">
        <v>5.1100000000000003</v>
      </c>
      <c r="J292" s="763">
        <v>3.56</v>
      </c>
      <c r="K292" s="805">
        <v>4.2</v>
      </c>
    </row>
    <row r="293" spans="2:11">
      <c r="B293" s="793" t="s">
        <v>59</v>
      </c>
      <c r="C293" s="341" t="s">
        <v>662</v>
      </c>
      <c r="D293" s="342" t="s">
        <v>618</v>
      </c>
      <c r="E293" s="342" t="s">
        <v>663</v>
      </c>
      <c r="F293" s="361">
        <v>1</v>
      </c>
      <c r="G293" s="344">
        <v>0.59</v>
      </c>
      <c r="H293" s="344">
        <v>0.41</v>
      </c>
      <c r="I293" s="763">
        <v>346.29</v>
      </c>
      <c r="J293" s="763">
        <v>143.02000000000001</v>
      </c>
      <c r="K293" s="805">
        <v>262.95</v>
      </c>
    </row>
    <row r="294" spans="2:11" ht="25.5">
      <c r="B294" s="793" t="s">
        <v>59</v>
      </c>
      <c r="C294" s="341" t="s">
        <v>660</v>
      </c>
      <c r="D294" s="342" t="s">
        <v>618</v>
      </c>
      <c r="E294" s="342" t="s">
        <v>661</v>
      </c>
      <c r="F294" s="361">
        <v>1</v>
      </c>
      <c r="G294" s="344">
        <v>0.74</v>
      </c>
      <c r="H294" s="344">
        <v>0.26</v>
      </c>
      <c r="I294" s="763">
        <v>379.24</v>
      </c>
      <c r="J294" s="763">
        <v>92</v>
      </c>
      <c r="K294" s="805">
        <v>304.56</v>
      </c>
    </row>
    <row r="295" spans="2:11" ht="25.5">
      <c r="B295" s="793" t="s">
        <v>59</v>
      </c>
      <c r="C295" s="341" t="s">
        <v>664</v>
      </c>
      <c r="D295" s="342" t="s">
        <v>618</v>
      </c>
      <c r="E295" s="342" t="s">
        <v>665</v>
      </c>
      <c r="F295" s="361">
        <v>1</v>
      </c>
      <c r="G295" s="344">
        <v>1</v>
      </c>
      <c r="H295" s="344">
        <v>0</v>
      </c>
      <c r="I295" s="763">
        <v>248.55</v>
      </c>
      <c r="J295" s="763">
        <v>104.98</v>
      </c>
      <c r="K295" s="805">
        <v>248.55</v>
      </c>
    </row>
    <row r="296" spans="2:11" ht="15" customHeight="1">
      <c r="B296" s="1040"/>
      <c r="C296" s="1041"/>
      <c r="D296" s="1041"/>
      <c r="E296" s="1041"/>
      <c r="F296" s="1041"/>
      <c r="G296" s="1041" t="s">
        <v>1086</v>
      </c>
      <c r="H296" s="1041"/>
      <c r="I296" s="1041"/>
      <c r="J296" s="1041"/>
      <c r="K296" s="806">
        <v>1261.0787</v>
      </c>
    </row>
    <row r="297" spans="2:11" ht="15" customHeight="1">
      <c r="B297" s="787" t="s">
        <v>160</v>
      </c>
      <c r="C297" s="354" t="s">
        <v>30</v>
      </c>
      <c r="D297" s="353" t="s">
        <v>31</v>
      </c>
      <c r="E297" s="353" t="s">
        <v>366</v>
      </c>
      <c r="F297" s="354" t="s">
        <v>77</v>
      </c>
      <c r="G297" s="1049" t="s">
        <v>1084</v>
      </c>
      <c r="H297" s="1049"/>
      <c r="I297" s="1049"/>
      <c r="J297" s="1049"/>
      <c r="K297" s="788" t="s">
        <v>1085</v>
      </c>
    </row>
    <row r="298" spans="2:11">
      <c r="B298" s="793" t="s">
        <v>59</v>
      </c>
      <c r="C298" s="341" t="s">
        <v>680</v>
      </c>
      <c r="D298" s="342" t="s">
        <v>618</v>
      </c>
      <c r="E298" s="342" t="s">
        <v>681</v>
      </c>
      <c r="F298" s="361">
        <v>1</v>
      </c>
      <c r="G298" s="342"/>
      <c r="H298" s="342"/>
      <c r="I298" s="342"/>
      <c r="J298" s="763" t="s">
        <v>1087</v>
      </c>
      <c r="K298" s="805" t="s">
        <v>1087</v>
      </c>
    </row>
    <row r="299" spans="2:11" ht="15" customHeight="1">
      <c r="B299" s="1040"/>
      <c r="C299" s="1041"/>
      <c r="D299" s="1041"/>
      <c r="E299" s="1041"/>
      <c r="F299" s="1041"/>
      <c r="G299" s="1041" t="s">
        <v>1088</v>
      </c>
      <c r="H299" s="1041"/>
      <c r="I299" s="1041"/>
      <c r="J299" s="1041"/>
      <c r="K299" s="807">
        <v>0</v>
      </c>
    </row>
    <row r="300" spans="2:11" ht="15" customHeight="1">
      <c r="B300" s="1040"/>
      <c r="C300" s="1041"/>
      <c r="D300" s="1041"/>
      <c r="E300" s="1041"/>
      <c r="F300" s="1041"/>
      <c r="G300" s="1041" t="s">
        <v>1089</v>
      </c>
      <c r="H300" s="1041"/>
      <c r="I300" s="1041"/>
      <c r="J300" s="1041"/>
      <c r="K300" s="806">
        <v>18.6828</v>
      </c>
    </row>
    <row r="301" spans="2:11" ht="15" customHeight="1">
      <c r="B301" s="1040"/>
      <c r="C301" s="1041"/>
      <c r="D301" s="1041"/>
      <c r="E301" s="1041"/>
      <c r="F301" s="1041"/>
      <c r="G301" s="1041" t="s">
        <v>1090</v>
      </c>
      <c r="H301" s="1041"/>
      <c r="I301" s="1041"/>
      <c r="J301" s="1041"/>
      <c r="K301" s="806">
        <v>1279.7615000000001</v>
      </c>
    </row>
    <row r="302" spans="2:11">
      <c r="B302" s="1040"/>
      <c r="C302" s="1041"/>
      <c r="D302" s="1041"/>
      <c r="E302" s="1041"/>
      <c r="F302" s="1041"/>
      <c r="G302" s="1041" t="s">
        <v>1091</v>
      </c>
      <c r="H302" s="1041"/>
      <c r="I302" s="1041"/>
      <c r="J302" s="1041"/>
      <c r="K302" s="806">
        <v>134.56</v>
      </c>
    </row>
    <row r="303" spans="2:11" ht="25.5" customHeight="1">
      <c r="B303" s="1040"/>
      <c r="C303" s="1041"/>
      <c r="D303" s="1041"/>
      <c r="E303" s="1041"/>
      <c r="F303" s="1041"/>
      <c r="G303" s="1041" t="s">
        <v>1092</v>
      </c>
      <c r="H303" s="1041"/>
      <c r="I303" s="1041"/>
      <c r="J303" s="1041"/>
      <c r="K303" s="806">
        <v>9.5106999999999999</v>
      </c>
    </row>
    <row r="304" spans="2:11">
      <c r="B304" s="1040"/>
      <c r="C304" s="1041"/>
      <c r="D304" s="1041"/>
      <c r="E304" s="1041"/>
      <c r="F304" s="1041"/>
      <c r="G304" s="1041" t="s">
        <v>1093</v>
      </c>
      <c r="H304" s="1041"/>
      <c r="I304" s="1041"/>
      <c r="J304" s="1041"/>
      <c r="K304" s="806">
        <v>0.33929999999999999</v>
      </c>
    </row>
    <row r="305" spans="2:11">
      <c r="B305" s="1040"/>
      <c r="C305" s="1041"/>
      <c r="D305" s="1041"/>
      <c r="E305" s="1041"/>
      <c r="F305" s="1041"/>
      <c r="G305" s="1041" t="s">
        <v>1094</v>
      </c>
      <c r="H305" s="1041"/>
      <c r="I305" s="1041"/>
      <c r="J305" s="1041"/>
      <c r="K305" s="806">
        <v>0</v>
      </c>
    </row>
    <row r="306" spans="2:11" ht="30">
      <c r="B306" s="787" t="s">
        <v>194</v>
      </c>
      <c r="C306" s="354" t="s">
        <v>30</v>
      </c>
      <c r="D306" s="353" t="s">
        <v>31</v>
      </c>
      <c r="E306" s="353" t="s">
        <v>1096</v>
      </c>
      <c r="F306" s="354" t="s">
        <v>77</v>
      </c>
      <c r="G306" s="354" t="s">
        <v>1097</v>
      </c>
      <c r="H306" s="354" t="s">
        <v>1098</v>
      </c>
      <c r="I306" s="354"/>
      <c r="J306" s="354"/>
      <c r="K306" s="788" t="s">
        <v>1084</v>
      </c>
    </row>
    <row r="307" spans="2:11" ht="25.5">
      <c r="B307" s="791" t="s">
        <v>53</v>
      </c>
      <c r="C307" s="337" t="s">
        <v>1099</v>
      </c>
      <c r="D307" s="338" t="s">
        <v>618</v>
      </c>
      <c r="E307" s="338" t="s">
        <v>1100</v>
      </c>
      <c r="F307" s="365">
        <v>1.1002700000000001</v>
      </c>
      <c r="G307" s="339" t="s">
        <v>49</v>
      </c>
      <c r="H307" s="1047" t="s">
        <v>724</v>
      </c>
      <c r="I307" s="1047"/>
      <c r="J307" s="1048"/>
      <c r="K307" s="808" t="s">
        <v>315</v>
      </c>
    </row>
    <row r="308" spans="2:11" ht="15" customHeight="1">
      <c r="B308" s="1040"/>
      <c r="C308" s="1041"/>
      <c r="D308" s="1041"/>
      <c r="E308" s="1041"/>
      <c r="F308" s="1041"/>
      <c r="G308" s="1041" t="s">
        <v>1101</v>
      </c>
      <c r="H308" s="1041"/>
      <c r="I308" s="1041"/>
      <c r="J308" s="1041"/>
      <c r="K308" s="806">
        <v>1.8485</v>
      </c>
    </row>
    <row r="309" spans="2:11" ht="30">
      <c r="B309" s="787" t="s">
        <v>52</v>
      </c>
      <c r="C309" s="354" t="s">
        <v>1102</v>
      </c>
      <c r="D309" s="353" t="s">
        <v>31</v>
      </c>
      <c r="E309" s="353" t="s">
        <v>32</v>
      </c>
      <c r="F309" s="354" t="s">
        <v>1103</v>
      </c>
      <c r="G309" s="354" t="s">
        <v>77</v>
      </c>
      <c r="H309" s="355" t="s">
        <v>1097</v>
      </c>
      <c r="I309" s="1049" t="s">
        <v>1098</v>
      </c>
      <c r="J309" s="1049"/>
      <c r="K309" s="788" t="s">
        <v>1084</v>
      </c>
    </row>
    <row r="310" spans="2:11" ht="38.25">
      <c r="B310" s="791" t="s">
        <v>53</v>
      </c>
      <c r="C310" s="337" t="s">
        <v>1104</v>
      </c>
      <c r="D310" s="338" t="s">
        <v>618</v>
      </c>
      <c r="E310" s="338" t="s">
        <v>1105</v>
      </c>
      <c r="F310" s="337">
        <v>4016096</v>
      </c>
      <c r="G310" s="365">
        <v>2.0630099999999998</v>
      </c>
      <c r="H310" s="339" t="s">
        <v>622</v>
      </c>
      <c r="I310" s="1047">
        <v>1.97</v>
      </c>
      <c r="J310" s="1048"/>
      <c r="K310" s="808">
        <v>4.0599999999999996</v>
      </c>
    </row>
    <row r="311" spans="2:11" ht="15" customHeight="1">
      <c r="B311" s="1040"/>
      <c r="C311" s="1041"/>
      <c r="D311" s="1041"/>
      <c r="E311" s="1041"/>
      <c r="F311" s="1041"/>
      <c r="G311" s="1041" t="s">
        <v>1106</v>
      </c>
      <c r="H311" s="1041"/>
      <c r="I311" s="1041"/>
      <c r="J311" s="1041"/>
      <c r="K311" s="806">
        <v>4.0640999999999998</v>
      </c>
    </row>
    <row r="312" spans="2:11" ht="60">
      <c r="B312" s="787" t="s">
        <v>1107</v>
      </c>
      <c r="C312" s="354" t="s">
        <v>1108</v>
      </c>
      <c r="D312" s="353" t="s">
        <v>31</v>
      </c>
      <c r="E312" s="353" t="s">
        <v>32</v>
      </c>
      <c r="F312" s="354" t="s">
        <v>77</v>
      </c>
      <c r="G312" s="1049" t="s">
        <v>1109</v>
      </c>
      <c r="H312" s="1050"/>
      <c r="I312" s="1049"/>
      <c r="J312" s="1049"/>
      <c r="K312" s="788" t="s">
        <v>1084</v>
      </c>
    </row>
    <row r="313" spans="2:11">
      <c r="B313" s="809"/>
      <c r="C313" s="355"/>
      <c r="D313" s="355"/>
      <c r="E313" s="355"/>
      <c r="F313" s="355"/>
      <c r="G313" s="355" t="s">
        <v>1110</v>
      </c>
      <c r="H313" s="355" t="s">
        <v>1111</v>
      </c>
      <c r="I313" s="355" t="s">
        <v>1112</v>
      </c>
      <c r="J313" s="355" t="s">
        <v>1113</v>
      </c>
      <c r="K313" s="810"/>
    </row>
    <row r="314" spans="2:11" ht="51">
      <c r="B314" s="791" t="s">
        <v>53</v>
      </c>
      <c r="C314" s="337">
        <v>4016096</v>
      </c>
      <c r="D314" s="338" t="s">
        <v>618</v>
      </c>
      <c r="E314" s="338" t="s">
        <v>1100</v>
      </c>
      <c r="F314" s="365">
        <v>2.0630099999999998</v>
      </c>
      <c r="G314" s="337" t="s">
        <v>1114</v>
      </c>
      <c r="H314" s="337" t="s">
        <v>1115</v>
      </c>
      <c r="I314" s="337" t="s">
        <v>1116</v>
      </c>
      <c r="J314" s="337" t="s">
        <v>1117</v>
      </c>
      <c r="K314" s="808">
        <v>0</v>
      </c>
    </row>
    <row r="315" spans="2:11" ht="15" customHeight="1">
      <c r="B315" s="1040"/>
      <c r="C315" s="1041"/>
      <c r="D315" s="1041"/>
      <c r="E315" s="1041"/>
      <c r="F315" s="1041"/>
      <c r="G315" s="1041" t="s">
        <v>1118</v>
      </c>
      <c r="H315" s="1041"/>
      <c r="I315" s="1041"/>
      <c r="J315" s="1041"/>
      <c r="K315" s="806">
        <v>0</v>
      </c>
    </row>
    <row r="316" spans="2:11" ht="25.5">
      <c r="B316" s="795"/>
      <c r="C316" s="796"/>
      <c r="D316" s="796"/>
      <c r="E316" s="796"/>
      <c r="F316" s="796" t="s">
        <v>67</v>
      </c>
      <c r="G316" s="797">
        <v>0</v>
      </c>
      <c r="H316" s="796" t="s">
        <v>56</v>
      </c>
      <c r="I316" s="797">
        <v>0.23</v>
      </c>
      <c r="J316" s="796" t="s">
        <v>57</v>
      </c>
      <c r="K316" s="798">
        <v>0.22814432211738025</v>
      </c>
    </row>
    <row r="317" spans="2:11" ht="15" customHeight="1">
      <c r="B317" s="795"/>
      <c r="C317" s="796"/>
      <c r="D317" s="796"/>
      <c r="E317" s="796"/>
      <c r="F317" s="796" t="s">
        <v>66</v>
      </c>
      <c r="G317" s="797">
        <v>3.27</v>
      </c>
      <c r="H317" s="796"/>
      <c r="I317" s="1046" t="s">
        <v>58</v>
      </c>
      <c r="J317" s="1046"/>
      <c r="K317" s="798">
        <v>19.03</v>
      </c>
    </row>
    <row r="318" spans="2:11" ht="26.25" thickBot="1">
      <c r="B318" s="799"/>
      <c r="C318" s="800"/>
      <c r="D318" s="800"/>
      <c r="E318" s="800"/>
      <c r="F318" s="800"/>
      <c r="G318" s="800"/>
      <c r="H318" s="800" t="s">
        <v>126</v>
      </c>
      <c r="I318" s="801" t="s">
        <v>973</v>
      </c>
      <c r="J318" s="800" t="s">
        <v>127</v>
      </c>
      <c r="K318" s="802">
        <v>205318.64</v>
      </c>
    </row>
    <row r="319" spans="2:11" ht="15.75" thickTop="1">
      <c r="B319" s="803"/>
      <c r="C319" s="364"/>
      <c r="D319" s="364"/>
      <c r="E319" s="364"/>
      <c r="F319" s="364"/>
      <c r="G319" s="364"/>
      <c r="H319" s="364"/>
      <c r="I319" s="364"/>
      <c r="J319" s="364"/>
      <c r="K319" s="804"/>
    </row>
    <row r="320" spans="2:11">
      <c r="B320" s="787" t="s">
        <v>543</v>
      </c>
      <c r="C320" s="354" t="s">
        <v>30</v>
      </c>
      <c r="D320" s="353" t="s">
        <v>31</v>
      </c>
      <c r="E320" s="353" t="s">
        <v>32</v>
      </c>
      <c r="F320" s="1053" t="s">
        <v>68</v>
      </c>
      <c r="G320" s="1053"/>
      <c r="H320" s="355" t="s">
        <v>33</v>
      </c>
      <c r="I320" s="354" t="s">
        <v>34</v>
      </c>
      <c r="J320" s="354" t="s">
        <v>35</v>
      </c>
      <c r="K320" s="788" t="s">
        <v>36</v>
      </c>
    </row>
    <row r="321" spans="2:11" ht="15" customHeight="1">
      <c r="B321" s="789" t="s">
        <v>53</v>
      </c>
      <c r="C321" s="357" t="s">
        <v>634</v>
      </c>
      <c r="D321" s="356" t="s">
        <v>618</v>
      </c>
      <c r="E321" s="356" t="s">
        <v>635</v>
      </c>
      <c r="F321" s="1055" t="s">
        <v>11</v>
      </c>
      <c r="G321" s="1055"/>
      <c r="H321" s="358" t="s">
        <v>626</v>
      </c>
      <c r="I321" s="359">
        <v>1</v>
      </c>
      <c r="J321" s="360">
        <v>0.71</v>
      </c>
      <c r="K321" s="790">
        <v>0.71</v>
      </c>
    </row>
    <row r="322" spans="2:11" ht="15" customHeight="1">
      <c r="B322" s="1051" t="s">
        <v>143</v>
      </c>
      <c r="C322" s="1049" t="s">
        <v>30</v>
      </c>
      <c r="D322" s="1053" t="s">
        <v>31</v>
      </c>
      <c r="E322" s="1053" t="s">
        <v>1082</v>
      </c>
      <c r="F322" s="1049" t="s">
        <v>77</v>
      </c>
      <c r="G322" s="1050" t="s">
        <v>1083</v>
      </c>
      <c r="H322" s="1049"/>
      <c r="I322" s="1050" t="s">
        <v>1084</v>
      </c>
      <c r="J322" s="1049"/>
      <c r="K322" s="1045" t="s">
        <v>1085</v>
      </c>
    </row>
    <row r="323" spans="2:11" ht="30">
      <c r="B323" s="1052"/>
      <c r="C323" s="1049"/>
      <c r="D323" s="1049"/>
      <c r="E323" s="1049"/>
      <c r="F323" s="1049"/>
      <c r="G323" s="354" t="s">
        <v>210</v>
      </c>
      <c r="H323" s="354" t="s">
        <v>211</v>
      </c>
      <c r="I323" s="354" t="s">
        <v>210</v>
      </c>
      <c r="J323" s="354" t="s">
        <v>211</v>
      </c>
      <c r="K323" s="1045"/>
    </row>
    <row r="324" spans="2:11" ht="25.5">
      <c r="B324" s="793" t="s">
        <v>59</v>
      </c>
      <c r="C324" s="341" t="s">
        <v>654</v>
      </c>
      <c r="D324" s="342" t="s">
        <v>618</v>
      </c>
      <c r="E324" s="342" t="s">
        <v>655</v>
      </c>
      <c r="F324" s="361">
        <v>1</v>
      </c>
      <c r="G324" s="344">
        <v>1</v>
      </c>
      <c r="H324" s="344">
        <v>0</v>
      </c>
      <c r="I324" s="763">
        <v>336.13</v>
      </c>
      <c r="J324" s="763">
        <v>90.56</v>
      </c>
      <c r="K324" s="805">
        <v>336.13</v>
      </c>
    </row>
    <row r="325" spans="2:11">
      <c r="B325" s="1040"/>
      <c r="C325" s="1041"/>
      <c r="D325" s="1041"/>
      <c r="E325" s="1041"/>
      <c r="F325" s="1041"/>
      <c r="G325" s="1041" t="s">
        <v>1086</v>
      </c>
      <c r="H325" s="1041"/>
      <c r="I325" s="1041"/>
      <c r="J325" s="1041"/>
      <c r="K325" s="806">
        <v>336.12540000000001</v>
      </c>
    </row>
    <row r="326" spans="2:11">
      <c r="B326" s="1040"/>
      <c r="C326" s="1041"/>
      <c r="D326" s="1041"/>
      <c r="E326" s="1041"/>
      <c r="F326" s="1041"/>
      <c r="G326" s="1041" t="s">
        <v>1090</v>
      </c>
      <c r="H326" s="1041"/>
      <c r="I326" s="1041"/>
      <c r="J326" s="1041"/>
      <c r="K326" s="806">
        <v>336.12540000000001</v>
      </c>
    </row>
    <row r="327" spans="2:11">
      <c r="B327" s="1040"/>
      <c r="C327" s="1041"/>
      <c r="D327" s="1041"/>
      <c r="E327" s="1041"/>
      <c r="F327" s="1041"/>
      <c r="G327" s="1041" t="s">
        <v>1091</v>
      </c>
      <c r="H327" s="1041"/>
      <c r="I327" s="1041"/>
      <c r="J327" s="1041"/>
      <c r="K327" s="806">
        <v>470.61</v>
      </c>
    </row>
    <row r="328" spans="2:11" ht="25.5" customHeight="1">
      <c r="B328" s="1040"/>
      <c r="C328" s="1041"/>
      <c r="D328" s="1041"/>
      <c r="E328" s="1041"/>
      <c r="F328" s="1041"/>
      <c r="G328" s="1041" t="s">
        <v>1092</v>
      </c>
      <c r="H328" s="1041"/>
      <c r="I328" s="1041"/>
      <c r="J328" s="1041"/>
      <c r="K328" s="806">
        <v>0.71419999999999995</v>
      </c>
    </row>
    <row r="329" spans="2:11">
      <c r="B329" s="1040"/>
      <c r="C329" s="1041"/>
      <c r="D329" s="1041"/>
      <c r="E329" s="1041"/>
      <c r="F329" s="1041"/>
      <c r="G329" s="1041" t="s">
        <v>1093</v>
      </c>
      <c r="H329" s="1041"/>
      <c r="I329" s="1041"/>
      <c r="J329" s="1041"/>
      <c r="K329" s="806">
        <v>0</v>
      </c>
    </row>
    <row r="330" spans="2:11">
      <c r="B330" s="1040"/>
      <c r="C330" s="1041"/>
      <c r="D330" s="1041"/>
      <c r="E330" s="1041"/>
      <c r="F330" s="1041"/>
      <c r="G330" s="1041" t="s">
        <v>1094</v>
      </c>
      <c r="H330" s="1041"/>
      <c r="I330" s="1041"/>
      <c r="J330" s="1041"/>
      <c r="K330" s="806">
        <v>0</v>
      </c>
    </row>
    <row r="331" spans="2:11" ht="25.5">
      <c r="B331" s="795"/>
      <c r="C331" s="796"/>
      <c r="D331" s="796"/>
      <c r="E331" s="796"/>
      <c r="F331" s="796" t="s">
        <v>67</v>
      </c>
      <c r="G331" s="797">
        <v>0</v>
      </c>
      <c r="H331" s="796" t="s">
        <v>56</v>
      </c>
      <c r="I331" s="797">
        <v>0</v>
      </c>
      <c r="J331" s="796" t="s">
        <v>57</v>
      </c>
      <c r="K331" s="798">
        <v>0</v>
      </c>
    </row>
    <row r="332" spans="2:11">
      <c r="B332" s="795"/>
      <c r="C332" s="796"/>
      <c r="D332" s="796"/>
      <c r="E332" s="796"/>
      <c r="F332" s="796" t="s">
        <v>66</v>
      </c>
      <c r="G332" s="797">
        <v>0.14000000000000001</v>
      </c>
      <c r="H332" s="796"/>
      <c r="I332" s="1046" t="s">
        <v>58</v>
      </c>
      <c r="J332" s="1046"/>
      <c r="K332" s="798">
        <v>0.85</v>
      </c>
    </row>
    <row r="333" spans="2:11" ht="26.25" thickBot="1">
      <c r="B333" s="799"/>
      <c r="C333" s="800"/>
      <c r="D333" s="800"/>
      <c r="E333" s="800"/>
      <c r="F333" s="800"/>
      <c r="G333" s="800"/>
      <c r="H333" s="800" t="s">
        <v>126</v>
      </c>
      <c r="I333" s="801" t="s">
        <v>977</v>
      </c>
      <c r="J333" s="800" t="s">
        <v>127</v>
      </c>
      <c r="K333" s="802">
        <v>182929.77</v>
      </c>
    </row>
    <row r="334" spans="2:11" ht="15" customHeight="1" thickTop="1">
      <c r="B334" s="803"/>
      <c r="C334" s="364"/>
      <c r="D334" s="364"/>
      <c r="E334" s="364"/>
      <c r="F334" s="364"/>
      <c r="G334" s="364"/>
      <c r="H334" s="364"/>
      <c r="I334" s="364"/>
      <c r="J334" s="364"/>
      <c r="K334" s="804"/>
    </row>
    <row r="335" spans="2:11">
      <c r="B335" s="811"/>
      <c r="C335" s="812"/>
      <c r="D335" s="812"/>
      <c r="E335" s="812"/>
      <c r="F335" s="812"/>
      <c r="G335" s="812"/>
      <c r="H335" s="812"/>
      <c r="I335" s="812"/>
      <c r="J335" s="812"/>
      <c r="K335" s="813"/>
    </row>
    <row r="336" spans="2:11">
      <c r="B336" s="1040"/>
      <c r="C336" s="1041"/>
      <c r="D336" s="1041"/>
      <c r="E336" s="814"/>
      <c r="F336" s="800"/>
      <c r="G336" s="1044" t="s">
        <v>73</v>
      </c>
      <c r="H336" s="1041"/>
      <c r="I336" s="1042">
        <v>488940.31</v>
      </c>
      <c r="J336" s="1041"/>
      <c r="K336" s="1043"/>
    </row>
    <row r="337" spans="1:11">
      <c r="B337" s="1040"/>
      <c r="C337" s="1041"/>
      <c r="D337" s="1041"/>
      <c r="E337" s="814"/>
      <c r="F337" s="800"/>
      <c r="G337" s="1044" t="s">
        <v>72</v>
      </c>
      <c r="H337" s="1041"/>
      <c r="I337" s="1042">
        <v>99664.26</v>
      </c>
      <c r="J337" s="1041"/>
      <c r="K337" s="1043"/>
    </row>
    <row r="338" spans="1:11">
      <c r="B338" s="1040"/>
      <c r="C338" s="1041"/>
      <c r="D338" s="1041"/>
      <c r="E338" s="814"/>
      <c r="F338" s="800"/>
      <c r="G338" s="1044" t="s">
        <v>71</v>
      </c>
      <c r="H338" s="1041"/>
      <c r="I338" s="1042">
        <v>588604.56999999995</v>
      </c>
      <c r="J338" s="1041"/>
      <c r="K338" s="1043"/>
    </row>
    <row r="339" spans="1:11">
      <c r="A339" t="s">
        <v>280</v>
      </c>
      <c r="B339" s="1038"/>
      <c r="C339" s="1039"/>
      <c r="D339" s="1039"/>
      <c r="E339" s="442"/>
      <c r="F339" s="441"/>
      <c r="G339" s="441"/>
      <c r="H339" s="441"/>
      <c r="I339" s="441"/>
      <c r="J339" s="441"/>
      <c r="K339" s="456"/>
    </row>
    <row r="340" spans="1:11">
      <c r="B340" s="1025" t="str">
        <f>'ANEXO7-C. ABC SERV.'!B36:K36</f>
        <v>VANESSA GONÇALVES ELUAN</v>
      </c>
      <c r="C340" s="1026"/>
      <c r="D340" s="1026"/>
      <c r="E340" s="1026"/>
      <c r="F340" s="1026"/>
      <c r="G340" s="1026"/>
      <c r="H340" s="1026"/>
      <c r="I340" s="1026"/>
      <c r="J340" s="1026"/>
      <c r="K340" s="1027"/>
    </row>
    <row r="341" spans="1:11">
      <c r="B341" s="1035" t="str">
        <f>'ANEXO7-C. ABC SERV.'!B37:K37</f>
        <v>ENGENHEIRA CIVIL - CREA: 22380 - D/AC</v>
      </c>
      <c r="C341" s="1036"/>
      <c r="D341" s="1036"/>
      <c r="E341" s="1036"/>
      <c r="F341" s="1036"/>
      <c r="G341" s="1036"/>
      <c r="H341" s="1036"/>
      <c r="I341" s="1036"/>
      <c r="J341" s="1036"/>
      <c r="K341" s="1037"/>
    </row>
    <row r="342" spans="1:11" ht="15.75" thickBot="1">
      <c r="B342" s="252"/>
      <c r="C342" s="253"/>
      <c r="D342" s="349"/>
      <c r="E342" s="349"/>
      <c r="F342" s="253"/>
      <c r="G342" s="253"/>
      <c r="H342" s="253"/>
      <c r="I342" s="253"/>
      <c r="J342" s="253"/>
      <c r="K342" s="257"/>
    </row>
    <row r="343" spans="1:11">
      <c r="F343" s="1063"/>
      <c r="G343" s="1063"/>
    </row>
    <row r="344" spans="1:11">
      <c r="F344" s="1063"/>
      <c r="G344" s="1063"/>
    </row>
    <row r="345" spans="1:11">
      <c r="F345" s="1063"/>
      <c r="G345" s="1063"/>
    </row>
    <row r="347" spans="1:11">
      <c r="I347" s="1063"/>
      <c r="J347" s="1063"/>
    </row>
    <row r="351" spans="1:11">
      <c r="B351" s="1063"/>
      <c r="C351" s="1063"/>
      <c r="D351" s="1063"/>
      <c r="G351" s="1063"/>
      <c r="H351" s="1063"/>
      <c r="I351" s="1063"/>
      <c r="J351" s="1063"/>
      <c r="K351" s="1063"/>
    </row>
    <row r="352" spans="1:11">
      <c r="B352" s="1063"/>
      <c r="C352" s="1063"/>
      <c r="D352" s="1063"/>
      <c r="G352" s="1063"/>
      <c r="H352" s="1063"/>
      <c r="I352" s="1063"/>
      <c r="J352" s="1063"/>
      <c r="K352" s="1063"/>
    </row>
    <row r="353" spans="2:11">
      <c r="B353" s="1063"/>
      <c r="C353" s="1063"/>
      <c r="D353" s="1063"/>
      <c r="G353" s="1063"/>
      <c r="H353" s="1063"/>
      <c r="I353" s="1063"/>
      <c r="J353" s="1063"/>
      <c r="K353" s="1063"/>
    </row>
  </sheetData>
  <mergeCells count="369">
    <mergeCell ref="B280:F280"/>
    <mergeCell ref="G280:J280"/>
    <mergeCell ref="B281:F281"/>
    <mergeCell ref="G281:J281"/>
    <mergeCell ref="I317:J317"/>
    <mergeCell ref="F320:G320"/>
    <mergeCell ref="F321:G321"/>
    <mergeCell ref="B339:D339"/>
    <mergeCell ref="B340:K340"/>
    <mergeCell ref="I283:J283"/>
    <mergeCell ref="F286:G286"/>
    <mergeCell ref="F287:G287"/>
    <mergeCell ref="G337:H337"/>
    <mergeCell ref="K288:K289"/>
    <mergeCell ref="B296:F296"/>
    <mergeCell ref="G296:J296"/>
    <mergeCell ref="G297:J297"/>
    <mergeCell ref="B299:F299"/>
    <mergeCell ref="G299:J299"/>
    <mergeCell ref="B300:F300"/>
    <mergeCell ref="G300:J300"/>
    <mergeCell ref="B301:F301"/>
    <mergeCell ref="G301:J301"/>
    <mergeCell ref="B315:F315"/>
    <mergeCell ref="F216:G216"/>
    <mergeCell ref="I192:J192"/>
    <mergeCell ref="I263:J263"/>
    <mergeCell ref="F267:G267"/>
    <mergeCell ref="F266:G266"/>
    <mergeCell ref="B278:F278"/>
    <mergeCell ref="G278:J278"/>
    <mergeCell ref="B279:F279"/>
    <mergeCell ref="G279:J279"/>
    <mergeCell ref="G225:J225"/>
    <mergeCell ref="B198:B199"/>
    <mergeCell ref="C198:C199"/>
    <mergeCell ref="D198:D199"/>
    <mergeCell ref="E198:E199"/>
    <mergeCell ref="F198:F199"/>
    <mergeCell ref="G198:H198"/>
    <mergeCell ref="I198:J198"/>
    <mergeCell ref="B209:F209"/>
    <mergeCell ref="G209:J209"/>
    <mergeCell ref="B210:F210"/>
    <mergeCell ref="G210:J210"/>
    <mergeCell ref="F215:G215"/>
    <mergeCell ref="I212:J212"/>
    <mergeCell ref="B226:F226"/>
    <mergeCell ref="F153:G153"/>
    <mergeCell ref="F154:G154"/>
    <mergeCell ref="F168:G168"/>
    <mergeCell ref="F169:G169"/>
    <mergeCell ref="F174:G174"/>
    <mergeCell ref="F175:G175"/>
    <mergeCell ref="F182:G182"/>
    <mergeCell ref="F183:G183"/>
    <mergeCell ref="F184:G184"/>
    <mergeCell ref="F180:G180"/>
    <mergeCell ref="F181:G181"/>
    <mergeCell ref="F166:G166"/>
    <mergeCell ref="F167:G167"/>
    <mergeCell ref="F170:G170"/>
    <mergeCell ref="F171:G171"/>
    <mergeCell ref="B352:D352"/>
    <mergeCell ref="G352:H352"/>
    <mergeCell ref="I352:K352"/>
    <mergeCell ref="B353:D353"/>
    <mergeCell ref="G353:H353"/>
    <mergeCell ref="I353:K353"/>
    <mergeCell ref="G12:H12"/>
    <mergeCell ref="F14:G14"/>
    <mergeCell ref="F15:G15"/>
    <mergeCell ref="F16:G16"/>
    <mergeCell ref="F29:G29"/>
    <mergeCell ref="F30:G30"/>
    <mergeCell ref="F31:G31"/>
    <mergeCell ref="F37:G37"/>
    <mergeCell ref="F38:G38"/>
    <mergeCell ref="F43:G43"/>
    <mergeCell ref="F44:G44"/>
    <mergeCell ref="F45:G45"/>
    <mergeCell ref="I47:J47"/>
    <mergeCell ref="F52:G52"/>
    <mergeCell ref="F53:G53"/>
    <mergeCell ref="F54:G54"/>
    <mergeCell ref="F55:G55"/>
    <mergeCell ref="F56:G56"/>
    <mergeCell ref="F343:G343"/>
    <mergeCell ref="F344:G344"/>
    <mergeCell ref="F345:G345"/>
    <mergeCell ref="I347:J347"/>
    <mergeCell ref="B351:D351"/>
    <mergeCell ref="G351:H351"/>
    <mergeCell ref="I351:K351"/>
    <mergeCell ref="B341:K341"/>
    <mergeCell ref="F155:G155"/>
    <mergeCell ref="F160:G160"/>
    <mergeCell ref="F161:G161"/>
    <mergeCell ref="G195:H195"/>
    <mergeCell ref="F196:G196"/>
    <mergeCell ref="F197:G197"/>
    <mergeCell ref="B207:F207"/>
    <mergeCell ref="G207:J207"/>
    <mergeCell ref="B208:F208"/>
    <mergeCell ref="G208:J208"/>
    <mergeCell ref="F185:G185"/>
    <mergeCell ref="F186:G186"/>
    <mergeCell ref="F187:G187"/>
    <mergeCell ref="F172:G172"/>
    <mergeCell ref="F173:G173"/>
    <mergeCell ref="I177:J177"/>
    <mergeCell ref="F133:G133"/>
    <mergeCell ref="F134:G134"/>
    <mergeCell ref="F135:G135"/>
    <mergeCell ref="F147:G147"/>
    <mergeCell ref="F148:G148"/>
    <mergeCell ref="I150:J150"/>
    <mergeCell ref="F129:G129"/>
    <mergeCell ref="F130:G130"/>
    <mergeCell ref="F131:G131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06:G106"/>
    <mergeCell ref="F107:G107"/>
    <mergeCell ref="I109:J109"/>
    <mergeCell ref="I126:J126"/>
    <mergeCell ref="F97:G97"/>
    <mergeCell ref="F98:G98"/>
    <mergeCell ref="F99:G99"/>
    <mergeCell ref="F100:G100"/>
    <mergeCell ref="F132:G132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78:G78"/>
    <mergeCell ref="I85:J85"/>
    <mergeCell ref="G88:H88"/>
    <mergeCell ref="F91:G91"/>
    <mergeCell ref="F92:G92"/>
    <mergeCell ref="F93:G93"/>
    <mergeCell ref="F94:G94"/>
    <mergeCell ref="I102:J102"/>
    <mergeCell ref="F105:G105"/>
    <mergeCell ref="F79:G79"/>
    <mergeCell ref="F80:G80"/>
    <mergeCell ref="F81:G81"/>
    <mergeCell ref="F82:G82"/>
    <mergeCell ref="F83:G83"/>
    <mergeCell ref="F89:G89"/>
    <mergeCell ref="F90:G90"/>
    <mergeCell ref="F95:G95"/>
    <mergeCell ref="F96:G96"/>
    <mergeCell ref="H4:I4"/>
    <mergeCell ref="H5:I5"/>
    <mergeCell ref="H6:I6"/>
    <mergeCell ref="H7:I7"/>
    <mergeCell ref="H8:I8"/>
    <mergeCell ref="B10:K10"/>
    <mergeCell ref="C7:E7"/>
    <mergeCell ref="F76:G76"/>
    <mergeCell ref="F77:G77"/>
    <mergeCell ref="F57:G57"/>
    <mergeCell ref="F58:G58"/>
    <mergeCell ref="F59:G59"/>
    <mergeCell ref="F50:G50"/>
    <mergeCell ref="F51:G51"/>
    <mergeCell ref="I61:J61"/>
    <mergeCell ref="F64:G64"/>
    <mergeCell ref="F65:G65"/>
    <mergeCell ref="F66:G66"/>
    <mergeCell ref="F67:G67"/>
    <mergeCell ref="I73:J73"/>
    <mergeCell ref="F68:G68"/>
    <mergeCell ref="F69:G69"/>
    <mergeCell ref="F70:G70"/>
    <mergeCell ref="F71:G71"/>
    <mergeCell ref="F188:G188"/>
    <mergeCell ref="F189:G189"/>
    <mergeCell ref="F190:G190"/>
    <mergeCell ref="F13:G13"/>
    <mergeCell ref="F17:G17"/>
    <mergeCell ref="F18:G18"/>
    <mergeCell ref="F19:G19"/>
    <mergeCell ref="F20:G20"/>
    <mergeCell ref="I22:J22"/>
    <mergeCell ref="F25:G25"/>
    <mergeCell ref="F26:G26"/>
    <mergeCell ref="F27:G27"/>
    <mergeCell ref="F28:G28"/>
    <mergeCell ref="F32:G32"/>
    <mergeCell ref="I34:J34"/>
    <mergeCell ref="F39:G39"/>
    <mergeCell ref="F40:G40"/>
    <mergeCell ref="F41:G41"/>
    <mergeCell ref="F42:G42"/>
    <mergeCell ref="I157:J157"/>
    <mergeCell ref="F162:G162"/>
    <mergeCell ref="F163:G163"/>
    <mergeCell ref="F164:G164"/>
    <mergeCell ref="F165:G165"/>
    <mergeCell ref="K198:K199"/>
    <mergeCell ref="B201:F201"/>
    <mergeCell ref="G201:J201"/>
    <mergeCell ref="G202:J202"/>
    <mergeCell ref="B204:F204"/>
    <mergeCell ref="G204:J204"/>
    <mergeCell ref="B205:F205"/>
    <mergeCell ref="G205:J205"/>
    <mergeCell ref="B206:F206"/>
    <mergeCell ref="G206:J206"/>
    <mergeCell ref="K233:K234"/>
    <mergeCell ref="B236:F236"/>
    <mergeCell ref="G236:J236"/>
    <mergeCell ref="B237:F237"/>
    <mergeCell ref="G237:J237"/>
    <mergeCell ref="B238:F238"/>
    <mergeCell ref="G238:J238"/>
    <mergeCell ref="B217:B218"/>
    <mergeCell ref="C217:C218"/>
    <mergeCell ref="D217:D218"/>
    <mergeCell ref="E217:E218"/>
    <mergeCell ref="F217:F218"/>
    <mergeCell ref="G217:H217"/>
    <mergeCell ref="I217:J217"/>
    <mergeCell ref="K217:K218"/>
    <mergeCell ref="B221:F221"/>
    <mergeCell ref="G221:J221"/>
    <mergeCell ref="B222:F222"/>
    <mergeCell ref="G222:J222"/>
    <mergeCell ref="B223:F223"/>
    <mergeCell ref="G223:J223"/>
    <mergeCell ref="B224:F224"/>
    <mergeCell ref="G224:J224"/>
    <mergeCell ref="B225:F225"/>
    <mergeCell ref="G226:J226"/>
    <mergeCell ref="I228:J228"/>
    <mergeCell ref="B233:B234"/>
    <mergeCell ref="C233:C234"/>
    <mergeCell ref="D233:D234"/>
    <mergeCell ref="E233:E234"/>
    <mergeCell ref="F233:F234"/>
    <mergeCell ref="G233:H233"/>
    <mergeCell ref="I233:J233"/>
    <mergeCell ref="F231:G231"/>
    <mergeCell ref="F232:G232"/>
    <mergeCell ref="G261:J261"/>
    <mergeCell ref="B239:F239"/>
    <mergeCell ref="G239:J239"/>
    <mergeCell ref="B240:F240"/>
    <mergeCell ref="G240:J240"/>
    <mergeCell ref="B241:F241"/>
    <mergeCell ref="G241:J241"/>
    <mergeCell ref="I243:J243"/>
    <mergeCell ref="G246:H246"/>
    <mergeCell ref="F247:G247"/>
    <mergeCell ref="F248:G248"/>
    <mergeCell ref="B249:B250"/>
    <mergeCell ref="C249:C250"/>
    <mergeCell ref="D249:D250"/>
    <mergeCell ref="E249:E250"/>
    <mergeCell ref="F249:F250"/>
    <mergeCell ref="G249:H249"/>
    <mergeCell ref="I249:J249"/>
    <mergeCell ref="G273:J273"/>
    <mergeCell ref="B275:F275"/>
    <mergeCell ref="G275:J275"/>
    <mergeCell ref="B276:F276"/>
    <mergeCell ref="G276:J276"/>
    <mergeCell ref="B277:F277"/>
    <mergeCell ref="G277:J277"/>
    <mergeCell ref="K249:K250"/>
    <mergeCell ref="B252:F252"/>
    <mergeCell ref="G252:J252"/>
    <mergeCell ref="G253:J253"/>
    <mergeCell ref="B255:F255"/>
    <mergeCell ref="G255:J255"/>
    <mergeCell ref="B256:F256"/>
    <mergeCell ref="G256:J256"/>
    <mergeCell ref="B257:F257"/>
    <mergeCell ref="G257:J257"/>
    <mergeCell ref="B258:F258"/>
    <mergeCell ref="G258:J258"/>
    <mergeCell ref="B259:F259"/>
    <mergeCell ref="G259:J259"/>
    <mergeCell ref="B260:F260"/>
    <mergeCell ref="G260:J260"/>
    <mergeCell ref="B261:F261"/>
    <mergeCell ref="B268:B269"/>
    <mergeCell ref="C268:C269"/>
    <mergeCell ref="D268:D269"/>
    <mergeCell ref="E268:E269"/>
    <mergeCell ref="F268:F269"/>
    <mergeCell ref="G268:H268"/>
    <mergeCell ref="I268:J268"/>
    <mergeCell ref="K268:K269"/>
    <mergeCell ref="B272:F272"/>
    <mergeCell ref="G272:J272"/>
    <mergeCell ref="B288:B289"/>
    <mergeCell ref="C288:C289"/>
    <mergeCell ref="D288:D289"/>
    <mergeCell ref="E288:E289"/>
    <mergeCell ref="F288:F289"/>
    <mergeCell ref="G288:H288"/>
    <mergeCell ref="I288:J288"/>
    <mergeCell ref="B326:F326"/>
    <mergeCell ref="G326:J326"/>
    <mergeCell ref="D322:D323"/>
    <mergeCell ref="E322:E323"/>
    <mergeCell ref="F322:F323"/>
    <mergeCell ref="G322:H322"/>
    <mergeCell ref="I322:J322"/>
    <mergeCell ref="B308:F308"/>
    <mergeCell ref="G308:J308"/>
    <mergeCell ref="I309:J309"/>
    <mergeCell ref="I310:J310"/>
    <mergeCell ref="B311:F311"/>
    <mergeCell ref="G311:J311"/>
    <mergeCell ref="G312:J312"/>
    <mergeCell ref="B322:B323"/>
    <mergeCell ref="C322:C323"/>
    <mergeCell ref="G315:J315"/>
    <mergeCell ref="B302:F302"/>
    <mergeCell ref="G302:J302"/>
    <mergeCell ref="B303:F303"/>
    <mergeCell ref="G303:J303"/>
    <mergeCell ref="B304:F304"/>
    <mergeCell ref="G304:J304"/>
    <mergeCell ref="B305:F305"/>
    <mergeCell ref="G305:J305"/>
    <mergeCell ref="H307:J307"/>
    <mergeCell ref="B337:D337"/>
    <mergeCell ref="I337:K337"/>
    <mergeCell ref="B338:D338"/>
    <mergeCell ref="G338:H338"/>
    <mergeCell ref="I338:K338"/>
    <mergeCell ref="K322:K323"/>
    <mergeCell ref="B325:F325"/>
    <mergeCell ref="G325:J325"/>
    <mergeCell ref="B330:F330"/>
    <mergeCell ref="G330:J330"/>
    <mergeCell ref="I332:J332"/>
    <mergeCell ref="B336:D336"/>
    <mergeCell ref="G336:H336"/>
    <mergeCell ref="I336:K336"/>
    <mergeCell ref="B327:F327"/>
    <mergeCell ref="G327:J327"/>
    <mergeCell ref="B328:F328"/>
    <mergeCell ref="G328:J328"/>
    <mergeCell ref="B329:F329"/>
    <mergeCell ref="G329:J329"/>
  </mergeCells>
  <conditionalFormatting sqref="B1:K4 B5:I5 B6:K6 B7:C7 F7:K7">
    <cfRule type="expression" dxfId="4" priority="2">
      <formula>$A1="r"</formula>
    </cfRule>
  </conditionalFormatting>
  <conditionalFormatting sqref="B8:K342">
    <cfRule type="expression" dxfId="3" priority="1">
      <formula>$A8="r"</formula>
    </cfRule>
  </conditionalFormatting>
  <printOptions horizontalCentered="1"/>
  <pageMargins left="0.43307086614173229" right="0.31496062992125984" top="0.78740157480314965" bottom="0.55118110236220474" header="0.11811023622047245" footer="0.31496062992125984"/>
  <pageSetup paperSize="9" scale="55" orientation="portrait" r:id="rId1"/>
  <headerFooter>
    <oddHeader>&amp;L&amp;G&amp;C&amp;"Arial,Negrito"&amp;14&amp;K006600GOVERNO DO ESTADO DO ACRE
SECRETARIA DE ESTADO DE JUSTIÇA E SEGURANÇA PÚBLICA - SEJUSP
&amp;R&amp;G</oddHeader>
    <oddFooter>&amp;C&amp;"Arial,Normal"&amp;10&amp;K006600SEJUSP
DIVISÃO DE PROJETOS E OBRAS DA SEGURANÇA PÚBLICA&amp;R&amp;"Arial,Normal"&amp;10   &amp;K000000    &amp;K006600Página &amp;P de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5CA71-DDC6-4959-91D7-568ACC09B167}">
  <sheetPr codeName="Planilha10">
    <tabColor rgb="FF006600"/>
  </sheetPr>
  <dimension ref="A1:Q61"/>
  <sheetViews>
    <sheetView showGridLines="0" view="pageBreakPreview" topLeftCell="A33" zoomScaleNormal="100" zoomScaleSheetLayoutView="100" workbookViewId="0">
      <selection activeCell="C22" sqref="C22"/>
    </sheetView>
  </sheetViews>
  <sheetFormatPr defaultRowHeight="15"/>
  <cols>
    <col min="2" max="2" width="12.42578125" customWidth="1"/>
    <col min="3" max="3" width="55.5703125" customWidth="1"/>
    <col min="4" max="4" width="0.7109375" customWidth="1"/>
    <col min="5" max="5" width="13.28515625" bestFit="1" customWidth="1"/>
    <col min="6" max="6" width="15.140625" customWidth="1"/>
    <col min="7" max="7" width="22.28515625" customWidth="1"/>
    <col min="8" max="8" width="15.7109375" customWidth="1"/>
    <col min="9" max="9" width="12.85546875" customWidth="1"/>
    <col min="10" max="10" width="13.28515625" bestFit="1" customWidth="1"/>
    <col min="13" max="13" width="9.28515625" bestFit="1" customWidth="1"/>
    <col min="17" max="17" width="11.7109375" bestFit="1" customWidth="1"/>
  </cols>
  <sheetData>
    <row r="1" spans="1:10" ht="15.75" thickBot="1"/>
    <row r="2" spans="1:10">
      <c r="A2" t="s">
        <v>280</v>
      </c>
      <c r="B2" s="463"/>
      <c r="C2" s="464"/>
      <c r="D2" s="465"/>
      <c r="E2" s="465"/>
      <c r="F2" s="465"/>
      <c r="G2" s="465"/>
      <c r="H2" s="465"/>
      <c r="I2" s="465"/>
      <c r="J2" s="466"/>
    </row>
    <row r="3" spans="1:10">
      <c r="B3" s="374"/>
      <c r="C3" s="39"/>
      <c r="D3" s="39"/>
      <c r="E3" s="39"/>
      <c r="F3" s="39"/>
      <c r="G3" s="39"/>
      <c r="H3" s="39"/>
      <c r="I3" s="39"/>
      <c r="J3" s="375"/>
    </row>
    <row r="4" spans="1:10">
      <c r="A4" t="s">
        <v>280</v>
      </c>
      <c r="B4" s="111"/>
      <c r="C4" s="467"/>
      <c r="D4" s="467"/>
      <c r="E4" s="467"/>
      <c r="F4" s="467"/>
      <c r="G4" s="467"/>
      <c r="H4" s="467"/>
      <c r="I4" s="467"/>
      <c r="J4" s="112"/>
    </row>
    <row r="5" spans="1:10">
      <c r="B5" s="113"/>
      <c r="C5" s="469"/>
      <c r="D5" s="469"/>
      <c r="E5" s="469"/>
      <c r="J5" s="241"/>
    </row>
    <row r="6" spans="1:10">
      <c r="B6" s="292" t="str">
        <f>'Orçamento Resumo'!B6</f>
        <v>Objeto:</v>
      </c>
      <c r="C6" s="473" t="str">
        <f>'Orçamento Resumo'!C6</f>
        <v>Terraplanagem Do Centro Comunitário Pela Vida - Convive</v>
      </c>
      <c r="D6" s="663"/>
      <c r="E6" s="666"/>
      <c r="F6" s="517"/>
      <c r="G6" s="1057" t="s">
        <v>0</v>
      </c>
      <c r="H6" s="1057"/>
      <c r="I6" s="530" t="str">
        <f>'Orçamento Resumo'!F6</f>
        <v>SINAPI, SBC</v>
      </c>
      <c r="J6" s="376"/>
    </row>
    <row r="7" spans="1:10">
      <c r="B7" s="292" t="str">
        <f>'Orçamento Resumo'!B7</f>
        <v>Município:</v>
      </c>
      <c r="C7" s="473" t="str">
        <f>'Orçamento Resumo'!C7</f>
        <v>Rio Branco, Acre</v>
      </c>
      <c r="D7" s="663"/>
      <c r="E7" s="475"/>
      <c r="F7" s="517"/>
      <c r="G7" s="1058" t="s">
        <v>24</v>
      </c>
      <c r="H7" s="1058"/>
      <c r="I7" s="667" t="str">
        <f>'Orçamento Resumo'!F7</f>
        <v>09/2025</v>
      </c>
      <c r="J7" s="668"/>
    </row>
    <row r="8" spans="1:10">
      <c r="B8" s="292" t="str">
        <f>'Orçamento Resumo'!B8</f>
        <v>Endereço:</v>
      </c>
      <c r="C8" s="473" t="str">
        <f>'Orçamento Resumo'!C8</f>
        <v>Irineu Serra, Rio Branco/Ac</v>
      </c>
      <c r="D8" s="485"/>
      <c r="E8" s="479"/>
      <c r="F8" s="517"/>
      <c r="G8" s="1066" t="str">
        <f>'Orçamento Resumo'!E8</f>
        <v>BDI de Serviços:</v>
      </c>
      <c r="H8" s="1058"/>
      <c r="I8" s="665" t="s">
        <v>39</v>
      </c>
      <c r="J8" s="377">
        <f>'Orçamento Resumo'!H8</f>
        <v>0.20809999999999998</v>
      </c>
    </row>
    <row r="9" spans="1:10">
      <c r="B9" s="292" t="str">
        <f>'Orçamento Resumo'!B9</f>
        <v>Data:</v>
      </c>
      <c r="C9" s="564">
        <f ca="1">'Orçamento Resumo'!C9</f>
        <v>46097</v>
      </c>
      <c r="D9" s="661"/>
      <c r="E9" s="517"/>
      <c r="F9" s="517"/>
      <c r="G9" s="1059" t="s">
        <v>29</v>
      </c>
      <c r="H9" s="1059"/>
      <c r="I9" s="669" t="s">
        <v>39</v>
      </c>
      <c r="J9" s="378">
        <f>'Orçamento Resumo'!H9</f>
        <v>0.12520000000000001</v>
      </c>
    </row>
    <row r="10" spans="1:10">
      <c r="B10" s="292"/>
      <c r="C10" s="473"/>
      <c r="D10" s="485"/>
      <c r="E10" s="484"/>
      <c r="F10" s="517"/>
      <c r="G10" s="1024" t="s">
        <v>76</v>
      </c>
      <c r="H10" s="1024"/>
      <c r="I10" s="670">
        <f>'ANEXO5-ENCARGOS'!J44</f>
        <v>1.1425000000000001</v>
      </c>
      <c r="J10" s="377">
        <f>'ANEXO5-ENCARGOS'!K44</f>
        <v>0.70110000000000006</v>
      </c>
    </row>
    <row r="11" spans="1:10">
      <c r="A11" t="s">
        <v>280</v>
      </c>
      <c r="B11" s="292"/>
      <c r="C11" s="473"/>
      <c r="D11" s="485"/>
      <c r="E11" s="484"/>
      <c r="F11" s="517"/>
      <c r="G11" s="484"/>
      <c r="H11" s="484"/>
      <c r="I11" s="665"/>
      <c r="J11" s="377"/>
    </row>
    <row r="12" spans="1:10">
      <c r="B12" s="986" t="s">
        <v>544</v>
      </c>
      <c r="C12" s="987"/>
      <c r="D12" s="987"/>
      <c r="E12" s="987"/>
      <c r="F12" s="987"/>
      <c r="G12" s="987"/>
      <c r="H12" s="987"/>
      <c r="I12" s="987"/>
      <c r="J12" s="989"/>
    </row>
    <row r="13" spans="1:10">
      <c r="A13" t="s">
        <v>280</v>
      </c>
      <c r="B13" s="379"/>
      <c r="J13" s="243"/>
    </row>
    <row r="14" spans="1:10" ht="54.6" customHeight="1">
      <c r="B14" s="380" t="s">
        <v>4</v>
      </c>
      <c r="C14" s="671" t="s">
        <v>5</v>
      </c>
      <c r="D14" s="671"/>
      <c r="E14" s="671"/>
      <c r="F14" s="671" t="s">
        <v>6</v>
      </c>
      <c r="G14" s="672" t="s">
        <v>137</v>
      </c>
      <c r="H14" s="672" t="s">
        <v>134</v>
      </c>
      <c r="I14" s="672" t="s">
        <v>135</v>
      </c>
      <c r="J14" s="381" t="s">
        <v>136</v>
      </c>
    </row>
    <row r="15" spans="1:10">
      <c r="B15" s="140"/>
      <c r="J15" s="243"/>
    </row>
    <row r="16" spans="1:10" hidden="1">
      <c r="B16" s="382"/>
      <c r="C16" s="91"/>
      <c r="D16" s="91"/>
      <c r="E16" s="91"/>
      <c r="F16" s="91"/>
      <c r="G16" s="91" t="s">
        <v>293</v>
      </c>
      <c r="H16" s="91" t="s">
        <v>300</v>
      </c>
      <c r="I16" s="91" t="s">
        <v>294</v>
      </c>
      <c r="J16" s="383"/>
    </row>
    <row r="17" spans="2:10" hidden="1">
      <c r="B17" s="140" t="s">
        <v>295</v>
      </c>
      <c r="C17" t="s">
        <v>296</v>
      </c>
      <c r="F17" s="673" t="s">
        <v>6</v>
      </c>
      <c r="G17" s="90">
        <v>52.68</v>
      </c>
      <c r="H17" s="90">
        <v>49.9</v>
      </c>
      <c r="I17" s="90">
        <v>50</v>
      </c>
      <c r="J17" s="1067">
        <f>MEDIAN(G19:I19)</f>
        <v>53.851428571428571</v>
      </c>
    </row>
    <row r="18" spans="2:10" hidden="1">
      <c r="B18" s="1068" t="s">
        <v>70</v>
      </c>
      <c r="C18" s="1069"/>
      <c r="D18" s="1069"/>
      <c r="E18" s="1069"/>
      <c r="F18" s="1069"/>
      <c r="G18" s="90">
        <v>0</v>
      </c>
      <c r="H18" s="90">
        <f>41.82/7</f>
        <v>5.9742857142857142</v>
      </c>
      <c r="I18" s="90">
        <f>26.96/7</f>
        <v>3.8514285714285714</v>
      </c>
      <c r="J18" s="1067"/>
    </row>
    <row r="19" spans="2:10" hidden="1">
      <c r="B19" s="385"/>
      <c r="C19" s="1069" t="s">
        <v>138</v>
      </c>
      <c r="D19" s="1069"/>
      <c r="E19" s="1069"/>
      <c r="F19" s="1069"/>
      <c r="G19" s="90">
        <f>SUM(G17:G18)</f>
        <v>52.68</v>
      </c>
      <c r="H19" s="90">
        <f t="shared" ref="H19" si="0">SUM(H17:H18)</f>
        <v>55.874285714285712</v>
      </c>
      <c r="I19" s="90">
        <f>SUM(I17:I18)</f>
        <v>53.851428571428571</v>
      </c>
      <c r="J19" s="1067"/>
    </row>
    <row r="20" spans="2:10" hidden="1">
      <c r="B20" s="386" t="s">
        <v>139</v>
      </c>
      <c r="C20" s="88"/>
      <c r="D20" s="1065" t="s">
        <v>140</v>
      </c>
      <c r="E20" s="1065"/>
      <c r="F20" s="1065"/>
      <c r="G20" s="88"/>
      <c r="H20" s="88"/>
      <c r="I20" s="88"/>
      <c r="J20" s="387">
        <f>I17+I18/1</f>
        <v>53.851428571428571</v>
      </c>
    </row>
    <row r="21" spans="2:10" hidden="1">
      <c r="B21" s="140"/>
      <c r="J21" s="243"/>
    </row>
    <row r="22" spans="2:10" hidden="1">
      <c r="B22" s="140" t="s">
        <v>243</v>
      </c>
      <c r="J22" s="243"/>
    </row>
    <row r="23" spans="2:10" hidden="1">
      <c r="B23" s="140"/>
      <c r="J23" s="243"/>
    </row>
    <row r="24" spans="2:10" hidden="1">
      <c r="B24" s="382"/>
      <c r="C24" s="91"/>
      <c r="D24" s="91"/>
      <c r="E24" s="91"/>
      <c r="F24" s="91"/>
      <c r="G24" s="91" t="s">
        <v>298</v>
      </c>
      <c r="H24" s="91" t="s">
        <v>299</v>
      </c>
      <c r="I24" s="91" t="s">
        <v>300</v>
      </c>
      <c r="J24" s="383"/>
    </row>
    <row r="25" spans="2:10" hidden="1">
      <c r="B25" s="140" t="s">
        <v>304</v>
      </c>
      <c r="C25" t="s">
        <v>297</v>
      </c>
      <c r="F25" s="673" t="s">
        <v>6</v>
      </c>
      <c r="G25" s="90">
        <v>2.79</v>
      </c>
      <c r="H25" s="90">
        <v>3.07</v>
      </c>
      <c r="I25" s="90">
        <v>3</v>
      </c>
      <c r="J25" s="1067">
        <v>0</v>
      </c>
    </row>
    <row r="26" spans="2:10" hidden="1">
      <c r="B26" s="1068" t="s">
        <v>70</v>
      </c>
      <c r="C26" s="1069"/>
      <c r="D26" s="1069"/>
      <c r="E26" s="1069"/>
      <c r="F26" s="1069"/>
      <c r="G26" s="90">
        <v>0</v>
      </c>
      <c r="H26" s="90">
        <v>0</v>
      </c>
      <c r="I26" s="90">
        <v>0</v>
      </c>
      <c r="J26" s="1067"/>
    </row>
    <row r="27" spans="2:10" hidden="1">
      <c r="B27" s="385"/>
      <c r="C27" s="1069" t="s">
        <v>138</v>
      </c>
      <c r="D27" s="1069"/>
      <c r="E27" s="1069"/>
      <c r="F27" s="1069"/>
      <c r="G27" s="90">
        <f>SUM(G25:G26)</f>
        <v>2.79</v>
      </c>
      <c r="H27" s="90">
        <f t="shared" ref="H27" si="1">SUM(H25:H26)</f>
        <v>3.07</v>
      </c>
      <c r="I27" s="90">
        <f>SUM(I25:I26)</f>
        <v>3</v>
      </c>
      <c r="J27" s="1067"/>
    </row>
    <row r="28" spans="2:10" hidden="1">
      <c r="B28" s="386"/>
      <c r="C28" s="88"/>
      <c r="D28" s="1065" t="s">
        <v>140</v>
      </c>
      <c r="E28" s="1065"/>
      <c r="F28" s="1065"/>
      <c r="G28" s="88"/>
      <c r="H28" s="88"/>
      <c r="I28" s="88"/>
      <c r="J28" s="387">
        <f>I25+I26/1</f>
        <v>3</v>
      </c>
    </row>
    <row r="29" spans="2:10">
      <c r="B29" s="382"/>
      <c r="C29" s="91"/>
      <c r="D29" s="91"/>
      <c r="E29" s="91"/>
      <c r="F29" s="91"/>
      <c r="G29" s="91" t="s">
        <v>392</v>
      </c>
      <c r="H29" s="91" t="s">
        <v>393</v>
      </c>
      <c r="I29" s="91" t="s">
        <v>394</v>
      </c>
      <c r="J29" s="383"/>
    </row>
    <row r="30" spans="2:10">
      <c r="B30" s="140" t="s">
        <v>316</v>
      </c>
      <c r="C30" t="s">
        <v>317</v>
      </c>
      <c r="F30" s="673" t="s">
        <v>6</v>
      </c>
      <c r="G30" s="90">
        <v>1300</v>
      </c>
      <c r="H30" s="90">
        <v>2737</v>
      </c>
      <c r="I30" s="90">
        <v>1000</v>
      </c>
      <c r="J30" s="384">
        <v>0</v>
      </c>
    </row>
    <row r="31" spans="2:10">
      <c r="B31" s="386"/>
      <c r="C31" s="88"/>
      <c r="D31" s="1065" t="s">
        <v>140</v>
      </c>
      <c r="E31" s="1065"/>
      <c r="F31" s="1065"/>
      <c r="G31" s="88"/>
      <c r="H31" s="88"/>
      <c r="I31" s="88"/>
      <c r="J31" s="387">
        <f>MEDIAN(G30:I30)</f>
        <v>1300</v>
      </c>
    </row>
    <row r="32" spans="2:10">
      <c r="B32" s="382"/>
      <c r="C32" s="91"/>
      <c r="D32" s="91"/>
      <c r="E32" s="91"/>
      <c r="F32" s="91"/>
      <c r="G32" s="91" t="s">
        <v>392</v>
      </c>
      <c r="H32" s="91" t="s">
        <v>393</v>
      </c>
      <c r="I32" s="91" t="s">
        <v>394</v>
      </c>
      <c r="J32" s="383"/>
    </row>
    <row r="33" spans="2:10">
      <c r="B33" s="140" t="s">
        <v>309</v>
      </c>
      <c r="C33" t="s">
        <v>310</v>
      </c>
      <c r="F33" s="673" t="s">
        <v>6</v>
      </c>
      <c r="G33" s="90">
        <v>1300</v>
      </c>
      <c r="H33" s="90">
        <v>2387</v>
      </c>
      <c r="I33" s="90">
        <v>1300</v>
      </c>
      <c r="J33" s="384">
        <v>0</v>
      </c>
    </row>
    <row r="34" spans="2:10">
      <c r="B34" s="386"/>
      <c r="C34" s="88"/>
      <c r="D34" s="1065" t="s">
        <v>140</v>
      </c>
      <c r="E34" s="1065"/>
      <c r="F34" s="1065"/>
      <c r="G34" s="88"/>
      <c r="H34" s="88"/>
      <c r="I34" s="88"/>
      <c r="J34" s="387">
        <f>MEDIAN(G33:I33)</f>
        <v>1300</v>
      </c>
    </row>
    <row r="35" spans="2:10">
      <c r="B35" s="382"/>
      <c r="C35" s="91"/>
      <c r="D35" s="91"/>
      <c r="E35" s="91"/>
      <c r="F35" s="91"/>
      <c r="G35" s="91" t="s">
        <v>392</v>
      </c>
      <c r="H35" s="91" t="s">
        <v>393</v>
      </c>
      <c r="I35" s="91" t="s">
        <v>394</v>
      </c>
      <c r="J35" s="383"/>
    </row>
    <row r="36" spans="2:10">
      <c r="B36" s="140" t="s">
        <v>314</v>
      </c>
      <c r="C36" t="s">
        <v>291</v>
      </c>
      <c r="F36" s="673" t="s">
        <v>6</v>
      </c>
      <c r="G36" s="90">
        <v>1300</v>
      </c>
      <c r="H36" s="90">
        <v>2737</v>
      </c>
      <c r="I36" s="90">
        <v>2050</v>
      </c>
      <c r="J36" s="384">
        <v>0</v>
      </c>
    </row>
    <row r="37" spans="2:10">
      <c r="B37" s="386"/>
      <c r="C37" s="88"/>
      <c r="D37" s="1065" t="s">
        <v>140</v>
      </c>
      <c r="E37" s="1065"/>
      <c r="F37" s="1065"/>
      <c r="G37" s="88"/>
      <c r="H37" s="88"/>
      <c r="I37" s="88"/>
      <c r="J37" s="387">
        <f>MEDIAN(G36:I36)</f>
        <v>2050</v>
      </c>
    </row>
    <row r="38" spans="2:10">
      <c r="B38" s="382"/>
      <c r="C38" s="91"/>
      <c r="D38" s="91"/>
      <c r="E38" s="91"/>
      <c r="F38" s="91"/>
      <c r="G38" s="91" t="s">
        <v>395</v>
      </c>
      <c r="H38" s="91"/>
      <c r="I38" s="91"/>
      <c r="J38" s="383"/>
    </row>
    <row r="39" spans="2:10">
      <c r="B39" s="140" t="s">
        <v>323</v>
      </c>
      <c r="C39" t="s">
        <v>292</v>
      </c>
      <c r="F39" s="673" t="s">
        <v>6</v>
      </c>
      <c r="G39" s="90">
        <v>271.47000000000003</v>
      </c>
      <c r="H39" s="90"/>
      <c r="I39" s="90"/>
      <c r="J39" s="384">
        <v>0</v>
      </c>
    </row>
    <row r="40" spans="2:10">
      <c r="B40" s="386"/>
      <c r="C40" s="88"/>
      <c r="D40" s="1065" t="s">
        <v>140</v>
      </c>
      <c r="E40" s="1065"/>
      <c r="F40" s="1065"/>
      <c r="G40" s="88"/>
      <c r="H40" s="88"/>
      <c r="I40" s="88"/>
      <c r="J40" s="387">
        <f>MEDIAN(G39:I39)</f>
        <v>271.47000000000003</v>
      </c>
    </row>
    <row r="41" spans="2:10" hidden="1">
      <c r="B41" s="382"/>
      <c r="C41" s="91"/>
      <c r="D41" s="91"/>
      <c r="E41" s="91"/>
      <c r="F41" s="91"/>
      <c r="G41" s="91" t="s">
        <v>398</v>
      </c>
      <c r="H41" s="91" t="s">
        <v>399</v>
      </c>
      <c r="I41" s="91" t="s">
        <v>400</v>
      </c>
      <c r="J41" s="383"/>
    </row>
    <row r="42" spans="2:10" hidden="1">
      <c r="B42" s="140" t="s">
        <v>396</v>
      </c>
      <c r="C42" t="s">
        <v>397</v>
      </c>
      <c r="F42" s="673" t="s">
        <v>6</v>
      </c>
      <c r="G42" s="90">
        <v>43.9</v>
      </c>
      <c r="H42" s="90">
        <v>36.9</v>
      </c>
      <c r="I42" s="90">
        <v>59.9</v>
      </c>
      <c r="J42" s="384"/>
    </row>
    <row r="43" spans="2:10" hidden="1">
      <c r="B43" s="140"/>
      <c r="F43" s="673" t="s">
        <v>70</v>
      </c>
      <c r="G43" s="90">
        <v>31.66</v>
      </c>
      <c r="H43" s="90">
        <v>30.1</v>
      </c>
      <c r="I43" s="90">
        <v>30.1</v>
      </c>
      <c r="J43" s="384"/>
    </row>
    <row r="44" spans="2:10" hidden="1">
      <c r="B44" s="140"/>
      <c r="F44" s="673" t="s">
        <v>138</v>
      </c>
      <c r="G44" s="90">
        <f>SUM(G42:G43)</f>
        <v>75.56</v>
      </c>
      <c r="H44" s="90">
        <f t="shared" ref="H44:I44" si="2">SUM(H42:H43)</f>
        <v>67</v>
      </c>
      <c r="I44" s="90">
        <f t="shared" si="2"/>
        <v>90</v>
      </c>
      <c r="J44" s="384">
        <f>MEDIAN(G44:I44)</f>
        <v>75.56</v>
      </c>
    </row>
    <row r="45" spans="2:10" hidden="1">
      <c r="B45" s="386"/>
      <c r="C45" s="88"/>
      <c r="D45" s="1065" t="s">
        <v>140</v>
      </c>
      <c r="E45" s="1065"/>
      <c r="F45" s="1065"/>
      <c r="G45" s="88"/>
      <c r="H45" s="88"/>
      <c r="I45" s="88"/>
      <c r="J45" s="387">
        <f>G42+G43/1</f>
        <v>75.56</v>
      </c>
    </row>
    <row r="46" spans="2:10" ht="30" hidden="1">
      <c r="B46" s="382"/>
      <c r="C46" s="91"/>
      <c r="D46" s="91"/>
      <c r="E46" s="91"/>
      <c r="F46" s="460" t="s">
        <v>403</v>
      </c>
      <c r="G46" s="91" t="s">
        <v>404</v>
      </c>
      <c r="H46" s="91" t="s">
        <v>405</v>
      </c>
      <c r="I46" s="91" t="s">
        <v>406</v>
      </c>
      <c r="J46" s="383"/>
    </row>
    <row r="47" spans="2:10" hidden="1">
      <c r="B47" s="140" t="s">
        <v>401</v>
      </c>
      <c r="C47" t="s">
        <v>402</v>
      </c>
      <c r="E47" s="673" t="s">
        <v>6</v>
      </c>
      <c r="F47" s="552">
        <v>10755</v>
      </c>
      <c r="G47" s="90">
        <v>14400</v>
      </c>
      <c r="H47" s="90">
        <v>15350</v>
      </c>
      <c r="I47" s="90">
        <v>6552</v>
      </c>
      <c r="J47" s="384"/>
    </row>
    <row r="48" spans="2:10" hidden="1">
      <c r="B48" s="140"/>
      <c r="E48" s="673" t="s">
        <v>70</v>
      </c>
      <c r="F48" s="552">
        <v>0</v>
      </c>
      <c r="G48" s="90">
        <v>0</v>
      </c>
      <c r="H48" s="90">
        <v>0</v>
      </c>
      <c r="I48" s="90">
        <v>0</v>
      </c>
      <c r="J48" s="384"/>
    </row>
    <row r="49" spans="1:17" hidden="1">
      <c r="B49" s="140"/>
      <c r="E49" s="673" t="s">
        <v>138</v>
      </c>
      <c r="F49" s="552">
        <f>SUM(F47:F48)</f>
        <v>10755</v>
      </c>
      <c r="G49" s="90">
        <f>SUM(G47:G48)</f>
        <v>14400</v>
      </c>
      <c r="H49" s="90">
        <f t="shared" ref="H49:I49" si="3">SUM(H47:H48)</f>
        <v>15350</v>
      </c>
      <c r="I49" s="90">
        <f t="shared" si="3"/>
        <v>6552</v>
      </c>
      <c r="J49" s="461">
        <f>MEDIAN(F49:I49)</f>
        <v>12577.5</v>
      </c>
    </row>
    <row r="50" spans="1:17" hidden="1">
      <c r="B50" s="386"/>
      <c r="C50" s="88"/>
      <c r="D50" s="88"/>
      <c r="E50" s="88" t="s">
        <v>140</v>
      </c>
      <c r="F50" s="88"/>
      <c r="G50" s="88"/>
      <c r="H50" s="88"/>
      <c r="I50" s="88"/>
      <c r="J50" s="462">
        <f>J49</f>
        <v>12577.5</v>
      </c>
    </row>
    <row r="51" spans="1:17">
      <c r="B51" s="1070" t="s">
        <v>401</v>
      </c>
      <c r="C51" s="91"/>
      <c r="D51" s="91"/>
      <c r="E51" s="91"/>
      <c r="F51" s="460" t="s">
        <v>445</v>
      </c>
      <c r="G51" s="91" t="s">
        <v>446</v>
      </c>
      <c r="H51" s="91" t="s">
        <v>447</v>
      </c>
      <c r="I51" s="91"/>
      <c r="J51" s="383"/>
    </row>
    <row r="52" spans="1:17">
      <c r="B52" s="1071"/>
      <c r="C52" t="s">
        <v>444</v>
      </c>
      <c r="E52" s="673" t="s">
        <v>6</v>
      </c>
      <c r="F52" s="552">
        <f>348/2</f>
        <v>174</v>
      </c>
      <c r="G52" s="90">
        <f>152.45</f>
        <v>152.44999999999999</v>
      </c>
      <c r="H52" s="90">
        <f>135</f>
        <v>135</v>
      </c>
      <c r="I52" s="90"/>
      <c r="J52" s="384"/>
      <c r="M52">
        <f>1.1*0.5</f>
        <v>0.55000000000000004</v>
      </c>
    </row>
    <row r="53" spans="1:17">
      <c r="B53" s="1071"/>
      <c r="E53" s="673" t="s">
        <v>70</v>
      </c>
      <c r="F53" s="552">
        <v>0</v>
      </c>
      <c r="G53" s="90">
        <v>0</v>
      </c>
      <c r="H53" s="90">
        <v>0</v>
      </c>
      <c r="I53" s="90"/>
      <c r="J53" s="384"/>
      <c r="N53" s="552">
        <f>J55/M52</f>
        <v>277.18181818181813</v>
      </c>
      <c r="Q53" s="552">
        <f>N53*(33.42+40.26)</f>
        <v>20422.756363636363</v>
      </c>
    </row>
    <row r="54" spans="1:17">
      <c r="B54" s="1071"/>
      <c r="E54" s="673" t="s">
        <v>138</v>
      </c>
      <c r="F54" s="552">
        <f>SUM(F52:F53)</f>
        <v>174</v>
      </c>
      <c r="G54" s="90">
        <f>SUM(G52:G53)</f>
        <v>152.44999999999999</v>
      </c>
      <c r="H54" s="90">
        <f t="shared" ref="H54" si="4">SUM(H52:H53)</f>
        <v>135</v>
      </c>
      <c r="I54" s="90"/>
      <c r="J54" s="461">
        <f>MEDIAN(F54:I54)</f>
        <v>152.44999999999999</v>
      </c>
    </row>
    <row r="55" spans="1:17">
      <c r="B55" s="1072"/>
      <c r="C55" s="88"/>
      <c r="D55" s="88"/>
      <c r="E55" s="88" t="s">
        <v>140</v>
      </c>
      <c r="F55" s="88"/>
      <c r="G55" s="88"/>
      <c r="H55" s="88"/>
      <c r="I55" s="88"/>
      <c r="J55" s="462">
        <f>J54</f>
        <v>152.44999999999999</v>
      </c>
    </row>
    <row r="56" spans="1:17">
      <c r="A56" t="s">
        <v>280</v>
      </c>
      <c r="B56" s="140"/>
      <c r="J56" s="243"/>
    </row>
    <row r="57" spans="1:17" ht="15" customHeight="1">
      <c r="B57" s="140"/>
      <c r="D57" s="1064" t="str">
        <f>'Orçamento Resumo'!C36</f>
        <v>VANESSA GONÇALVES ELUAN</v>
      </c>
      <c r="E57" s="1064"/>
      <c r="F57" s="1064"/>
      <c r="J57" s="243"/>
    </row>
    <row r="58" spans="1:17" ht="15" customHeight="1">
      <c r="B58" s="140"/>
      <c r="D58" s="674" t="str">
        <f>'Orçamento Resumo'!C37</f>
        <v>ENGENHEIRA CIVIL - CREA: 22380 - D/AC</v>
      </c>
      <c r="J58" s="243"/>
    </row>
    <row r="59" spans="1:17">
      <c r="B59" s="140"/>
      <c r="J59" s="243"/>
    </row>
    <row r="60" spans="1:17">
      <c r="B60" s="140"/>
      <c r="J60" s="243"/>
    </row>
    <row r="61" spans="1:17" ht="15.75" thickBot="1">
      <c r="B61" s="388"/>
      <c r="C61" s="253"/>
      <c r="D61" s="253"/>
      <c r="E61" s="253"/>
      <c r="F61" s="253"/>
      <c r="G61" s="253"/>
      <c r="H61" s="253"/>
      <c r="I61" s="253"/>
      <c r="J61" s="389"/>
    </row>
  </sheetData>
  <mergeCells count="21">
    <mergeCell ref="J17:J19"/>
    <mergeCell ref="B18:F18"/>
    <mergeCell ref="C19:F19"/>
    <mergeCell ref="B12:J12"/>
    <mergeCell ref="B51:B55"/>
    <mergeCell ref="J25:J27"/>
    <mergeCell ref="B26:F26"/>
    <mergeCell ref="C27:F27"/>
    <mergeCell ref="D28:F28"/>
    <mergeCell ref="D37:F37"/>
    <mergeCell ref="D40:F40"/>
    <mergeCell ref="D57:F57"/>
    <mergeCell ref="D31:F31"/>
    <mergeCell ref="D34:F34"/>
    <mergeCell ref="D45:F45"/>
    <mergeCell ref="G6:H6"/>
    <mergeCell ref="G7:H7"/>
    <mergeCell ref="G8:H8"/>
    <mergeCell ref="G9:H9"/>
    <mergeCell ref="G10:H10"/>
    <mergeCell ref="D20:F20"/>
  </mergeCells>
  <conditionalFormatting sqref="B51">
    <cfRule type="expression" dxfId="2" priority="2179">
      <formula>$A52="r"</formula>
    </cfRule>
  </conditionalFormatting>
  <conditionalFormatting sqref="B1:J6 B7:H7 B8:J46 B47:E49 G47:J49 B50:J50 C51:J51 C52:E54 G52:J54 C55:J55 B56:J61">
    <cfRule type="expression" dxfId="1" priority="1">
      <formula>$A1="r"</formula>
    </cfRule>
  </conditionalFormatting>
  <conditionalFormatting sqref="C5:D5">
    <cfRule type="containsText" dxfId="0" priority="2" operator="containsText" text="COMP.">
      <formula>NOT(ISERROR(SEARCH("COMP.",C5)))</formula>
    </cfRule>
  </conditionalFormatting>
  <printOptions horizontalCentered="1"/>
  <pageMargins left="0.43307086614173229" right="0.31496062992125984" top="0.78740157480314965" bottom="0.55118110236220474" header="0.11811023622047245" footer="0.31496062992125984"/>
  <pageSetup paperSize="9" scale="55" orientation="portrait" r:id="rId1"/>
  <headerFooter>
    <oddHeader>&amp;L&amp;G&amp;C&amp;"Arial,Negrito"&amp;14&amp;K006600GOVERNO DO ESTADO DO ACRE
SECRETARIA DE ESTADO DE JUSTIÇA E SEGURANÇA PÚBLICA - SEJUSP
&amp;R&amp;G</oddHeader>
    <oddFooter>&amp;C&amp;"Arial,Normal"&amp;10&amp;K006600SEJUSP
DIVISÃO DE PROJETOS E OBRAS DA SEGURANÇA PÚBLICA&amp;R&amp;"Arial,Normal"&amp;10   &amp;K000000    &amp;K006600Página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22</vt:i4>
      </vt:variant>
    </vt:vector>
  </HeadingPairs>
  <TitlesOfParts>
    <vt:vector size="32" baseType="lpstr">
      <vt:lpstr>Orçamento Resumo</vt:lpstr>
      <vt:lpstr>Anexo1-Sintético</vt:lpstr>
      <vt:lpstr>Anexo2-Memória</vt:lpstr>
      <vt:lpstr>ANEXO3-CRONOGRAMA</vt:lpstr>
      <vt:lpstr>ANEXO4-BDI</vt:lpstr>
      <vt:lpstr>ANEXO5-ENCARGOS</vt:lpstr>
      <vt:lpstr>ANEXO6-C. ABC INSUMOS</vt:lpstr>
      <vt:lpstr>ANEXO7-C. ABC SERV.</vt:lpstr>
      <vt:lpstr>ANEXO8-COMP.ANALIT.</vt:lpstr>
      <vt:lpstr>ANEXO9-REL. COTAÇÕES</vt:lpstr>
      <vt:lpstr>'Anexo1-Sintético'!Area_de_impressao</vt:lpstr>
      <vt:lpstr>'Anexo2-Memória'!Area_de_impressao</vt:lpstr>
      <vt:lpstr>'ANEXO3-CRONOGRAMA'!Area_de_impressao</vt:lpstr>
      <vt:lpstr>'ANEXO4-BDI'!Area_de_impressao</vt:lpstr>
      <vt:lpstr>'ANEXO5-ENCARGOS'!Area_de_impressao</vt:lpstr>
      <vt:lpstr>'ANEXO6-C. ABC INSUMOS'!Area_de_impressao</vt:lpstr>
      <vt:lpstr>'ANEXO7-C. ABC SERV.'!Area_de_impressao</vt:lpstr>
      <vt:lpstr>'ANEXO8-COMP.ANALIT.'!Area_de_impressao</vt:lpstr>
      <vt:lpstr>'ANEXO9-REL. COTAÇÕES'!Area_de_impressao</vt:lpstr>
      <vt:lpstr>'Orçamento Resumo'!Area_de_impressao</vt:lpstr>
      <vt:lpstr>'Anexo1-Sintético'!Print_Area</vt:lpstr>
      <vt:lpstr>'Anexo2-Memória'!Print_Area</vt:lpstr>
      <vt:lpstr>'Orçamento Resumo'!Print_Area</vt:lpstr>
      <vt:lpstr>'Anexo1-Sintético'!Print_Titles</vt:lpstr>
      <vt:lpstr>'Anexo2-Memória'!Print_Titles</vt:lpstr>
      <vt:lpstr>'Orçamento Resumo'!Print_Titles</vt:lpstr>
      <vt:lpstr>'Anexo1-Sintético'!Titulos_de_impressao</vt:lpstr>
      <vt:lpstr>'Anexo2-Memória'!Titulos_de_impressao</vt:lpstr>
      <vt:lpstr>'ANEXO6-C. ABC INSUMOS'!Titulos_de_impressao</vt:lpstr>
      <vt:lpstr>'ANEXO7-C. ABC SERV.'!Titulos_de_impressao</vt:lpstr>
      <vt:lpstr>'ANEXO8-COMP.ANALIT.'!Titulos_de_impressao</vt:lpstr>
      <vt:lpstr>'ANEXO9-REL. COTAÇÕES'!Titulos_de_impressao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LAMARK PEREIRA</dc:creator>
  <cp:lastModifiedBy>Kátia Maria Oliveira da Costa</cp:lastModifiedBy>
  <cp:lastPrinted>2025-11-21T16:49:30Z</cp:lastPrinted>
  <dcterms:created xsi:type="dcterms:W3CDTF">2017-12-04T20:30:22Z</dcterms:created>
  <dcterms:modified xsi:type="dcterms:W3CDTF">2026-03-16T13:49:42Z</dcterms:modified>
</cp:coreProperties>
</file>